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CG\Desktop\Mock-Up Joinery\"/>
    </mc:Choice>
  </mc:AlternateContent>
  <bookViews>
    <workbookView xWindow="0" yWindow="0" windowWidth="15240" windowHeight="6615"/>
  </bookViews>
  <sheets>
    <sheet name="Deluxe King Mock Up" sheetId="2" r:id="rId1"/>
    <sheet name="Corridor Mock Up" sheetId="3" r:id="rId2"/>
  </sheets>
  <externalReferences>
    <externalReference r:id="rId3"/>
  </externalReferences>
  <definedNames>
    <definedName name="______TP2">"$#REF!.$#REF!$#REF!"</definedName>
    <definedName name="_____TP2">"$#REF!.$#REF!$#REF!"</definedName>
    <definedName name="____TP2">"$#REF!.$#REF!$#REF!"</definedName>
    <definedName name="___TP2">"$#REF!.$#REF!$#REF!"</definedName>
    <definedName name="__TP2">"$#REF!.$#REF!$#REF!"</definedName>
    <definedName name="_10">"$#REF!.$#REF!$#REF!"</definedName>
    <definedName name="_10Excel_BuiltIn_Print_Titles_6_1_1">"$#REF!.$A$1:$IM$12"</definedName>
    <definedName name="_11">"$#REF!.$#REF!$#REF!"</definedName>
    <definedName name="_11Excel_BuiltIn_Print_Titles_7_1_1">"$#REF!.$A$1:$HY$11"</definedName>
    <definedName name="_12">"$#REF!.$#REF!$#REF!"</definedName>
    <definedName name="_12Excel_BuiltIn_Print_Titles_8_1_1">"$#REF!.$A$1:$IF$11"</definedName>
    <definedName name="_13">"$#REF!.$#REF!$#REF!"</definedName>
    <definedName name="_14">"$#REF!.$#REF!$#REF!"</definedName>
    <definedName name="_15">"$#REF!.$#REF!$#REF!"</definedName>
    <definedName name="_16">"$#REF!.$#REF!$#REF!"</definedName>
    <definedName name="_17">"$#REF!.$#REF!$#REF!"</definedName>
    <definedName name="_18">"$#REF!.$#REF!$#REF!"</definedName>
    <definedName name="_19">"$#REF!.$#REF!$#REF!"</definedName>
    <definedName name="_1Excel_BuiltIn_Print_Area_1_1_1">"$#REF!.$A$2:$P$5"</definedName>
    <definedName name="_20">"$#REF!.$#REF!$#REF!"</definedName>
    <definedName name="_2Excel_BuiltIn_Print_Area_2_1_1">#REF!</definedName>
    <definedName name="_3Excel_BuiltIn_Print_Area_3_1_1">"$#REF!.$A$1:$Z$5"</definedName>
    <definedName name="_4.0___M_E_COST_BREAKDOWN">"$#REF!.$#REF!$#REF!:$#REF!$#REF!"</definedName>
    <definedName name="_4.0___M_E_COST_BREAKDOWN___0">"$#REF!.$#REF!$#REF!:$#REF!$#REF!"</definedName>
    <definedName name="_4Excel_BuiltIn_Print_Area_3_1_1_1_1">"$#REF!.$A$1:$Z$5"</definedName>
    <definedName name="_5Excel_BuiltIn_Print_Area_4_1_1">"$#REF!.$A$1:$U$960"</definedName>
    <definedName name="_6Excel_BuiltIn_Print_Area_6_1_1">"$#REF!.$A$1:$AF$697"</definedName>
    <definedName name="_7Excel_BuiltIn_Print_Area_7_1_1">"$#REF!.$A$1:$U$569"</definedName>
    <definedName name="_8Excel_BuiltIn_Print_Titles_4_1_1">"$#REF!.$A$1:$EV$14"</definedName>
    <definedName name="_9Excel_BuiltIn_Print_Titles_5_1_1">"$#REF!.$A$1:$EV$15"</definedName>
    <definedName name="_a">"$#REF!.$#REF!$#REF!"</definedName>
    <definedName name="_a___0">"$#REF!.$#REF!$#REF!"</definedName>
    <definedName name="_b">"$#REF!.$#REF!$#REF!"</definedName>
    <definedName name="_c">"$#REF!.$#REF!$#REF!"</definedName>
    <definedName name="_d">"'file:///C:/WINDOWS/Desktop/Reduced Work/SAN-CC.xls'#$'SAN REDUCED 1'.$#REF!$#REF!"</definedName>
    <definedName name="_e">"$#REF!.$#REF!$#REF!"</definedName>
    <definedName name="_xlnm._FilterDatabase" localSheetId="1" hidden="1">'Corridor Mock Up'!$A$1:$WVH$48</definedName>
    <definedName name="_xlnm._FilterDatabase" localSheetId="0" hidden="1">'Deluxe King Mock Up'!$A$1:$IF$103</definedName>
    <definedName name="_h">"$#REF!.$#REF!$#REF!"</definedName>
    <definedName name="_l">"$#REF!.$#REF!$#REF!"</definedName>
    <definedName name="_p">"$#REF!.$#REF!$#REF!"</definedName>
    <definedName name="_q">"$#REF!.$#REF!$#REF!"</definedName>
    <definedName name="_TP2">"$#REF!.$#REF!$#REF!"</definedName>
    <definedName name="_w">"$#REF!.$#REF!$#REF!"</definedName>
    <definedName name="_z">"$#REF!.$#REF!$#REF!"</definedName>
    <definedName name="a">"$#REF!.$#REF!$#REF!"</definedName>
    <definedName name="a___0">"$#REF!.$#REF!$#REF!"</definedName>
    <definedName name="aaaa">"$#REF!.$#REF!$#REF!"</definedName>
    <definedName name="aaaa___0">"$#REF!.$#REF!$#REF!"</definedName>
    <definedName name="Beg_Bal">"$#REF!.$C$51:$C$153"</definedName>
    <definedName name="BEGIN">"$#REF!.$#REF!$#REF!"</definedName>
    <definedName name="Button_1">"MAT_PRICE_Sheet1_List"</definedName>
    <definedName name="cc">NA()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ost_lab">"$#REF!.$#REF!$#REF!:$#REF!$#REF!"</definedName>
    <definedName name="cost_lab___0">"$#REF!.$#REF!$#REF!:$#REF!$#REF!"</definedName>
    <definedName name="cost_mat">"$#REF!.$#REF!$#REF!:$#REF!$#REF!"</definedName>
    <definedName name="cost_mat___0">"$#REF!.$#REF!$#REF!:$#REF!$#REF!"</definedName>
    <definedName name="Data">"$#REF!.$A$51:$V$153"</definedName>
    <definedName name="data10">"$#REF!.$#REF!$#REF!"</definedName>
    <definedName name="data4">"$#REF!.$#REF!$#REF!"</definedName>
    <definedName name="data84">"""taya beach hotel)/5.0 m&amp;e system/d388 m&amp;e. pre - contract   by...sp21/5. pre-tender estimate/projects/d175a to d186/d179 central world plaza (cbd)/d179a cwp(d&amp;f)/pre-contract/3) pre-tender estimate/m&amp;e zone d&amp;f/no2/purchase order1'#$'purchase order'.$e$4"</definedName>
    <definedName name="dflt2">"""l)/5.0 m&amp;e system/d388 m&amp;e. pre - contract   by...sp21/5. pre-tender estimate/projects/d175a to d186/d179 central world plaza (cbd)/d179a cwp(d&amp;f)/pre-contract/3) pre-tender estimate/m&amp;e zone d&amp;f/no2/purchase order1'#$'customize your purchase order'.$f$2"</definedName>
    <definedName name="dflt3">"""l)/5.0 m&amp;e system/d388 m&amp;e. pre - contract   by...sp21/5. pre-tender estimate/projects/d175a to d186/d179 central world plaza (cbd)/d179a cwp(d&amp;f)/pre-contract/3) pre-tender estimate/m&amp;e zone d&amp;f/no2/purchase order1'#$'customize your purchase order'.$f$2"</definedName>
    <definedName name="dflt4">"""l)/5.0 m&amp;e system/d388 m&amp;e. pre - contract   by...sp21/5. pre-tender estimate/projects/d175a to d186/d179 central world plaza (cbd)/d179a cwp(d&amp;f)/pre-contract/3) pre-tender estimate/m&amp;e zone d&amp;f/no2/purchase order1'#$'customize your purchase order'.$e$2"</definedName>
    <definedName name="dflt5">"""l)/5.0 m&amp;e system/d388 m&amp;e. pre - contract   by...sp21/5. pre-tender estimate/projects/d175a to d186/d179 central world plaza (cbd)/d179a cwp(d&amp;f)/pre-contract/3) pre-tender estimate/m&amp;e zone d&amp;f/no2/purchase order1'#$'customize your purchase order'.$f$2"</definedName>
    <definedName name="dflt6">"""l)/5.0 m&amp;e system/d388 m&amp;e. pre - contract   by...sp21/5. pre-tender estimate/projects/d175a to d186/d179 central world plaza (cbd)/d179a cwp(d&amp;f)/pre-contract/3) pre-tender estimate/m&amp;e zone d&amp;f/no2/purchase order1'#$'customize your purchase order'.$f$2"</definedName>
    <definedName name="dflt7">"'file:///A:/WINNT/Profiles/a-twarya/Personal/INVOICEprototype1.xls'#$Invoice.$#REF!$#REF!"</definedName>
    <definedName name="e">"$#REF!.$#REF!$#REF!"</definedName>
    <definedName name="e___0">"$#REF!.$#REF!$#REF!"</definedName>
    <definedName name="eec">"$#REF!.$#REF!$#REF!"</definedName>
    <definedName name="eec___0">"$#REF!.$#REF!$#REF!"</definedName>
    <definedName name="ELEMENT__Sanitary_System">"$#REF!.$#REF!$#REF!:$#REF!$#REF!"</definedName>
    <definedName name="ELEMENT__Sanitary_System___0">"$#REF!.$#REF!$#REF!:$#REF!$#REF!"</definedName>
    <definedName name="End_Bal">"$#REF!.$#REF!$#REF!:$#REF!$#REF!"</definedName>
    <definedName name="Excel_BuiltIn_Print_Area_0">"$#REF!.$A$51:$V$153"</definedName>
    <definedName name="Excel_BuiltIn_Print_Area_1_1">"$#REF!.$A$1:$P$28"</definedName>
    <definedName name="Excel_BuiltIn_Print_Area_1_1_1">"$#REF!.$A$2:$P$5"</definedName>
    <definedName name="Excel_BuiltIn_Print_Area_1_1_1_1">#REF!</definedName>
    <definedName name="Excel_BuiltIn_Print_Area_1_1_1_1_1">#REF!</definedName>
    <definedName name="Excel_BuiltIn_Print_Area_1_1_1_1_1_1">"$#REF!.$A$1:$I$154"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7" localSheetId="1">#REF!</definedName>
    <definedName name="Excel_BuiltIn_Print_Area_1_1_1_1_1_1_1_1_1_7">#REF!</definedName>
    <definedName name="Excel_BuiltIn_Print_Area_1_1_1_1_1_1_1_1_7" localSheetId="1">#REF!</definedName>
    <definedName name="Excel_BuiltIn_Print_Area_1_1_1_1_1_1_1_1_7">#REF!</definedName>
    <definedName name="Excel_BuiltIn_Print_Area_1_1_1_1_1_1_1_7" localSheetId="1">#REF!</definedName>
    <definedName name="Excel_BuiltIn_Print_Area_1_1_1_1_1_1_1_7">#REF!</definedName>
    <definedName name="Excel_BuiltIn_Print_Area_1_1_1_1_1_7" localSheetId="1">#REF!</definedName>
    <definedName name="Excel_BuiltIn_Print_Area_1_1_1_1_1_7">#REF!</definedName>
    <definedName name="Excel_BuiltIn_Print_Area_1_1_1_1_7" localSheetId="1">#REF!</definedName>
    <definedName name="Excel_BuiltIn_Print_Area_1_1_1_1_7">#REF!</definedName>
    <definedName name="Excel_BuiltIn_Print_Area_1_1_4" localSheetId="1">#REF!</definedName>
    <definedName name="Excel_BuiltIn_Print_Area_1_1_4">#REF!</definedName>
    <definedName name="Excel_BuiltIn_Print_Area_1_1_7" localSheetId="1">#REF!</definedName>
    <definedName name="Excel_BuiltIn_Print_Area_1_1_7">#REF!</definedName>
    <definedName name="Excel_BuiltIn_Print_Area_10_1" localSheetId="1">#REF!</definedName>
    <definedName name="Excel_BuiltIn_Print_Area_10_1">#REF!</definedName>
    <definedName name="Excel_BuiltIn_Print_Area_10_1_1">"$#REF!.$A$8:$M$385"</definedName>
    <definedName name="Excel_BuiltIn_Print_Area_10_1_1_1" localSheetId="1">#REF!</definedName>
    <definedName name="Excel_BuiltIn_Print_Area_10_1_1_1">#REF!</definedName>
    <definedName name="Excel_BuiltIn_Print_Area_10_1_1_1_1">"$#REF!.$A$1:$V$242"</definedName>
    <definedName name="Excel_BuiltIn_Print_Area_10_1_1_1_1_1">"$#REF!.$A$1:$V$301"</definedName>
    <definedName name="Excel_BuiltIn_Print_Area_10_1_1_4" localSheetId="1">#REF!</definedName>
    <definedName name="Excel_BuiltIn_Print_Area_10_1_1_4">#REF!</definedName>
    <definedName name="Excel_BuiltIn_Print_Area_10_1_1_7">"$#REF!.$A$1:$V$301"</definedName>
    <definedName name="Excel_BuiltIn_Print_Area_10_1_7">"$#REF!.$A$1:$V$242"</definedName>
    <definedName name="Excel_BuiltIn_Print_Area_11_1" localSheetId="1">#REF!</definedName>
    <definedName name="Excel_BuiltIn_Print_Area_11_1">#REF!</definedName>
    <definedName name="Excel_BuiltIn_Print_Area_11_1_1">"$#REF!.$A$8:$M$385"</definedName>
    <definedName name="Excel_BuiltIn_Print_Area_11_1_4" localSheetId="1">#REF!</definedName>
    <definedName name="Excel_BuiltIn_Print_Area_11_1_4">#REF!</definedName>
    <definedName name="Excel_BuiltIn_Print_Area_11_1_7" localSheetId="1">#REF!</definedName>
    <definedName name="Excel_BuiltIn_Print_Area_11_1_7">#REF!</definedName>
    <definedName name="Excel_BuiltIn_Print_Area_12_1">"$#REF!.$A$8:$M$385"</definedName>
    <definedName name="Excel_BuiltIn_Print_Area_12_1_1">"$#REF!.$A$1:$R$59"</definedName>
    <definedName name="Excel_BuiltIn_Print_Area_13_1">"$#REF!.$A$8:$M$419"</definedName>
    <definedName name="Excel_BuiltIn_Print_Area_14_1">"$#REF!.$A$8:$M$385"</definedName>
    <definedName name="Excel_BuiltIn_Print_Area_15_1">"$#REF!.$A$8:$M$385"</definedName>
    <definedName name="Excel_BuiltIn_Print_Area_16" localSheetId="1">#REF!</definedName>
    <definedName name="Excel_BuiltIn_Print_Area_16">#REF!</definedName>
    <definedName name="Excel_BuiltIn_Print_Area_17">"$#REF!.$A$8:$M$477"</definedName>
    <definedName name="Excel_BuiltIn_Print_Area_18">"$#REF!.$A$8:$M$385"</definedName>
    <definedName name="Excel_BuiltIn_Print_Area_19">"$#REF!.$A$8:$M$385"</definedName>
    <definedName name="Excel_BuiltIn_Print_Area_2_1">#REF!</definedName>
    <definedName name="Excel_BuiltIn_Print_Area_2_1_1">#REF!</definedName>
    <definedName name="Excel_BuiltIn_Print_Area_2_1_1_1">"$#REF!.$A$1:$E$214"</definedName>
    <definedName name="Excel_BuiltIn_Print_Area_2_1_1_1_1">"$#REF!.$A$1:$E$212"</definedName>
    <definedName name="Excel_BuiltIn_Print_Area_2_1_7" localSheetId="1">#REF!</definedName>
    <definedName name="Excel_BuiltIn_Print_Area_2_1_7">#REF!</definedName>
    <definedName name="Excel_BuiltIn_Print_Area_20">"$#REF!.$A$8:$K$385"</definedName>
    <definedName name="Excel_BuiltIn_Print_Area_21">"$#REF!.$A$8:$M$385"</definedName>
    <definedName name="Excel_BuiltIn_Print_Area_22">"$#REF!.$A$8:$M$385"</definedName>
    <definedName name="Excel_BuiltIn_Print_Area_3_1">"$#REF!.$A$1:$P$15"</definedName>
    <definedName name="Excel_BuiltIn_Print_Area_3_1_1">"$#REF!.$A$1:$Z$5"</definedName>
    <definedName name="Excel_BuiltIn_Print_Area_3_1_1_1">"$#REF!.$A$1:$Z$5"</definedName>
    <definedName name="Excel_BuiltIn_Print_Area_3_1_1_1_1">"$#REF!.$A$1:$AH$5"</definedName>
    <definedName name="Excel_BuiltIn_Print_Area_3_1_1_1_1_1">"$#REF!.$A$1:$E$148"</definedName>
    <definedName name="Excel_BuiltIn_Print_Area_3_1_1_1_1_1_1">"$#REF!.$A$1:$E$148"</definedName>
    <definedName name="Excel_BuiltIn_Print_Area_3_1_1_1_7" localSheetId="1">#REF!</definedName>
    <definedName name="Excel_BuiltIn_Print_Area_3_1_1_1_7">#REF!</definedName>
    <definedName name="Excel_BuiltIn_Print_Area_3_1_1_7" localSheetId="1">#REF!</definedName>
    <definedName name="Excel_BuiltIn_Print_Area_3_1_1_7">#REF!</definedName>
    <definedName name="Excel_BuiltIn_Print_Area_3_1_7" localSheetId="1">#REF!</definedName>
    <definedName name="Excel_BuiltIn_Print_Area_3_1_7">#REF!</definedName>
    <definedName name="Excel_BuiltIn_Print_Area_4_1">"$#REF!.$A$1:$T$634"</definedName>
    <definedName name="Excel_BuiltIn_Print_Area_4_1_1">"$#REF!.$A$1:$U$218"</definedName>
    <definedName name="Excel_BuiltIn_Print_Area_4_1_1_1">"$#REF!.$A$1:$E$111"</definedName>
    <definedName name="Excel_BuiltIn_Print_Area_4_1_1_1_1">"$#REF!.$A$1:$E$110"</definedName>
    <definedName name="Excel_BuiltIn_Print_Area_4_1_1_1_1_1">"$#REF!.$A$1:$N$1957"</definedName>
    <definedName name="Excel_BuiltIn_Print_Area_4_1_1_1_1_1_1">"$#REF!.$A$1:$V$1669"</definedName>
    <definedName name="Excel_BuiltIn_Print_Area_4_1_1_1_1_1_1_1">"$#REF!.$A$1:$N$1957"</definedName>
    <definedName name="Excel_BuiltIn_Print_Area_4_1_1_1_1_1_7" localSheetId="1">#REF!</definedName>
    <definedName name="Excel_BuiltIn_Print_Area_4_1_1_1_1_1_7">#REF!</definedName>
    <definedName name="Excel_BuiltIn_Print_Area_4_1_1_1_1_4" localSheetId="1">#REF!</definedName>
    <definedName name="Excel_BuiltIn_Print_Area_4_1_1_1_1_4">#REF!</definedName>
    <definedName name="Excel_BuiltIn_Print_Area_4_1_1_1_1_7">"$#REF!.$A$1:$V$1669"</definedName>
    <definedName name="Excel_BuiltIn_Print_Area_4_1_1_1_4" localSheetId="1">[1]S2!#REF!</definedName>
    <definedName name="Excel_BuiltIn_Print_Area_4_1_1_1_4">[1]S2!#REF!</definedName>
    <definedName name="Excel_BuiltIn_Print_Area_4_1_1_1_7" localSheetId="1">#REF!</definedName>
    <definedName name="Excel_BuiltIn_Print_Area_4_1_1_1_7">#REF!</definedName>
    <definedName name="Excel_BuiltIn_Print_Area_4_1_1_7" localSheetId="1">#REF!</definedName>
    <definedName name="Excel_BuiltIn_Print_Area_4_1_1_7">#REF!</definedName>
    <definedName name="Excel_BuiltIn_Print_Area_4_1_4" localSheetId="1">[1]S2!#REF!</definedName>
    <definedName name="Excel_BuiltIn_Print_Area_4_1_4">[1]S2!#REF!</definedName>
    <definedName name="Excel_BuiltIn_Print_Area_4_1_7" localSheetId="1">#REF!</definedName>
    <definedName name="Excel_BuiltIn_Print_Area_4_1_7">#REF!</definedName>
    <definedName name="Excel_BuiltIn_Print_Area_5_1">"$#REF!.$A$1:$U$332"</definedName>
    <definedName name="Excel_BuiltIn_Print_Area_5_1_1">"$#REF!.$A$2:$E$15"</definedName>
    <definedName name="Excel_BuiltIn_Print_Area_5_1_1_1">"$#REF!.$A$2:$E$15"</definedName>
    <definedName name="Excel_BuiltIn_Print_Area_5_1_1_1_1">"$#REF!.$A$1:$L$1653"</definedName>
    <definedName name="Excel_BuiltIn_Print_Area_5_1_1_1_1_1">"$#REF!.$A$51:$V$1793"</definedName>
    <definedName name="Excel_BuiltIn_Print_Area_5_1_1_6" localSheetId="1">#REF!</definedName>
    <definedName name="Excel_BuiltIn_Print_Area_5_1_1_6">#REF!</definedName>
    <definedName name="Excel_BuiltIn_Print_Area_5_1_6" localSheetId="1">#REF!</definedName>
    <definedName name="Excel_BuiltIn_Print_Area_5_1_6">#REF!</definedName>
    <definedName name="Excel_BuiltIn_Print_Area_6_1">"$#REF!.$A$1:$AF$712"</definedName>
    <definedName name="Excel_BuiltIn_Print_Area_6_1_1">"$#REF!.$A$1:$U$132"</definedName>
    <definedName name="Excel_BuiltIn_Print_Area_6_1_1_1">"$#REF!.$A$1:$U$132"</definedName>
    <definedName name="Excel_BuiltIn_Print_Area_6_1_1_1_1">"$#REF!.$A$1:$N$378"</definedName>
    <definedName name="Excel_BuiltIn_Print_Area_6_1_1_1_1_1">"$#REF!.$A$1:$L$379"</definedName>
    <definedName name="Excel_BuiltIn_Print_Area_6_1_1_1_1_1_1">"$#REF!.$A$1:$L$575"</definedName>
    <definedName name="Excel_BuiltIn_Print_Area_6_1_1_1_1_1_1_1">"$#REF!.$A$1:$E$575"</definedName>
    <definedName name="Excel_BuiltIn_Print_Area_7_1">"$#REF!.$A$1:$Y$42"</definedName>
    <definedName name="Excel_BuiltIn_Print_Area_7_1_1" localSheetId="1">#REF!</definedName>
    <definedName name="Excel_BuiltIn_Print_Area_7_1_1">#REF!</definedName>
    <definedName name="Excel_BuiltIn_Print_Area_7_1_1_1" localSheetId="1">#REF!</definedName>
    <definedName name="Excel_BuiltIn_Print_Area_7_1_1_1">#REF!</definedName>
    <definedName name="Excel_BuiltIn_Print_Area_7_1_1_1_1">"$#REF!.$A$1:$E$2279"</definedName>
    <definedName name="Excel_BuiltIn_Print_Area_7_1_1_1_7" localSheetId="1">#REF!</definedName>
    <definedName name="Excel_BuiltIn_Print_Area_7_1_1_1_7">#REF!</definedName>
    <definedName name="Excel_BuiltIn_Print_Area_7_1_1_7" localSheetId="1">#REF!</definedName>
    <definedName name="Excel_BuiltIn_Print_Area_7_1_1_7">#REF!</definedName>
    <definedName name="Excel_BuiltIn_Print_Area_7_1_7" localSheetId="1">#REF!</definedName>
    <definedName name="Excel_BuiltIn_Print_Area_7_1_7">#REF!</definedName>
    <definedName name="Excel_BuiltIn_Print_Area_8_1">"$#REF!.$A$1:$T$83"</definedName>
    <definedName name="Excel_BuiltIn_Print_Area_8_1_1" localSheetId="1">#REF!</definedName>
    <definedName name="Excel_BuiltIn_Print_Area_8_1_1">#REF!</definedName>
    <definedName name="Excel_BuiltIn_Print_Area_8_1_1_1" localSheetId="1">#REF!</definedName>
    <definedName name="Excel_BuiltIn_Print_Area_8_1_1_1">#REF!</definedName>
    <definedName name="Excel_BuiltIn_Print_Area_8_1_1_1_1" localSheetId="1">#REF!</definedName>
    <definedName name="Excel_BuiltIn_Print_Area_8_1_1_1_1">#REF!</definedName>
    <definedName name="Excel_BuiltIn_Print_Area_8_1_1_1_1_1" localSheetId="1">#REF!</definedName>
    <definedName name="Excel_BuiltIn_Print_Area_8_1_1_1_1_1">#REF!</definedName>
    <definedName name="Excel_BuiltIn_Print_Area_8_1_1_1_1_1_1" localSheetId="1">#REF!</definedName>
    <definedName name="Excel_BuiltIn_Print_Area_8_1_1_1_1_1_1">#REF!</definedName>
    <definedName name="Excel_BuiltIn_Print_Area_8_1_1_1_1_1_1_1" localSheetId="1">#REF!</definedName>
    <definedName name="Excel_BuiltIn_Print_Area_8_1_1_1_1_1_1_1">#REF!</definedName>
    <definedName name="Excel_BuiltIn_Print_Area_8_1_1_1_1_1_1_7" localSheetId="1">#REF!</definedName>
    <definedName name="Excel_BuiltIn_Print_Area_8_1_1_1_1_1_1_7">#REF!</definedName>
    <definedName name="Excel_BuiltIn_Print_Area_8_1_1_1_1_1_7" localSheetId="1">#REF!</definedName>
    <definedName name="Excel_BuiltIn_Print_Area_8_1_1_1_1_1_7">#REF!</definedName>
    <definedName name="Excel_BuiltIn_Print_Area_8_1_1_1_1_7" localSheetId="1">#REF!</definedName>
    <definedName name="Excel_BuiltIn_Print_Area_8_1_1_1_1_7">#REF!</definedName>
    <definedName name="Excel_BuiltIn_Print_Area_8_1_1_1_7" localSheetId="1">#REF!</definedName>
    <definedName name="Excel_BuiltIn_Print_Area_8_1_1_1_7">#REF!</definedName>
    <definedName name="Excel_BuiltIn_Print_Area_8_1_1_4" localSheetId="1">#REF!</definedName>
    <definedName name="Excel_BuiltIn_Print_Area_8_1_1_4">#REF!</definedName>
    <definedName name="Excel_BuiltIn_Print_Area_8_1_1_7" localSheetId="1">#REF!</definedName>
    <definedName name="Excel_BuiltIn_Print_Area_8_1_1_7">#REF!</definedName>
    <definedName name="Excel_BuiltIn_Print_Area_8_1_4" localSheetId="1">#REF!</definedName>
    <definedName name="Excel_BuiltIn_Print_Area_8_1_4">#REF!</definedName>
    <definedName name="Excel_BuiltIn_Print_Area_8_1_7" localSheetId="1">#REF!</definedName>
    <definedName name="Excel_BuiltIn_Print_Area_8_1_7">#REF!</definedName>
    <definedName name="Excel_BuiltIn_Print_Area_9_1">"$#REF!.$A$1:$N$83"</definedName>
    <definedName name="Excel_BuiltIn_Print_Area_9_1_1">"$#REF!.$A$8:$M$405"</definedName>
    <definedName name="Excel_BuiltIn_Print_Area_9_1_4" localSheetId="1">#REF!</definedName>
    <definedName name="Excel_BuiltIn_Print_Area_9_1_4">#REF!</definedName>
    <definedName name="Excel_BuiltIn_Print_Area_9_1_7" localSheetId="1">#REF!</definedName>
    <definedName name="Excel_BuiltIn_Print_Area_9_1_7">#REF!</definedName>
    <definedName name="Excel_BuiltIn_Print_Titles_0">NA()</definedName>
    <definedName name="Excel_BuiltIn_Print_Titles_1">"$#REF!.$A$2:$IV$5"</definedName>
    <definedName name="Excel_BuiltIn_Print_Titles_1_1">#REF!</definedName>
    <definedName name="Excel_BuiltIn_Print_Titles_1_1_1">"$#REF!.$A$1:$AMJ$9"</definedName>
    <definedName name="Excel_BuiltIn_Print_Titles_1_1_1_1">"$#REF!.$A$1:$IQ$9"</definedName>
    <definedName name="Excel_BuiltIn_Print_Titles_1_1_1_1_1">#REF!</definedName>
    <definedName name="Excel_BuiltIn_Print_Titles_1_1_1_1_1_1">#REF!</definedName>
    <definedName name="Excel_BuiltIn_Print_Titles_1_1_1_1_1_1_1">#REF!</definedName>
    <definedName name="Excel_BuiltIn_Print_Titles_1_1_1_1_1_1_1_7" localSheetId="1">#REF!</definedName>
    <definedName name="Excel_BuiltIn_Print_Titles_1_1_1_1_1_1_1_7">#REF!</definedName>
    <definedName name="Excel_BuiltIn_Print_Titles_1_1_1_1_1_1_7" localSheetId="1">#REF!</definedName>
    <definedName name="Excel_BuiltIn_Print_Titles_1_1_1_1_1_1_7">#REF!</definedName>
    <definedName name="Excel_BuiltIn_Print_Titles_1_1_1_1_1_7" localSheetId="1">#REF!</definedName>
    <definedName name="Excel_BuiltIn_Print_Titles_1_1_1_1_1_7">#REF!</definedName>
    <definedName name="Excel_BuiltIn_Print_Titles_1_1_7" localSheetId="1">#REF!</definedName>
    <definedName name="Excel_BuiltIn_Print_Titles_1_1_7">#REF!</definedName>
    <definedName name="Excel_BuiltIn_Print_Titles_10_1">"$#REF!.$#REF!$#REF!:$#REF!$#REF!"</definedName>
    <definedName name="Excel_BuiltIn_Print_Titles_10_1_1" localSheetId="1">#REF!</definedName>
    <definedName name="Excel_BuiltIn_Print_Titles_10_1_1">#REF!</definedName>
    <definedName name="Excel_BuiltIn_Print_Titles_10_1_1_1" localSheetId="1">#REF!</definedName>
    <definedName name="Excel_BuiltIn_Print_Titles_10_1_1_1">#REF!</definedName>
    <definedName name="Excel_BuiltIn_Print_Titles_10_1_1_1_1">"$#REF!.$A$1:$AMJ$14"</definedName>
    <definedName name="Excel_BuiltIn_Print_Titles_10_1_1_1_1_1">"$#REF!.$A$1:$AMJ$14"</definedName>
    <definedName name="Excel_BuiltIn_Print_Titles_10_1_1_1_1_1_1">"$#REF!.$A$1:$IR$14"</definedName>
    <definedName name="Excel_BuiltIn_Print_Titles_10_1_1_1_1_1_1_1">"$#REF!.$A$1:$IH$14"</definedName>
    <definedName name="Excel_BuiltIn_Print_Titles_10_1_1_1_1_7">"$#REF!.$A$1:$IH$14"</definedName>
    <definedName name="Excel_BuiltIn_Print_Titles_10_1_1_1_7">"$#REF!.$A$1:$IR$14"</definedName>
    <definedName name="Excel_BuiltIn_Print_Titles_10_1_1_7">"$#REF!.$A$1:$AMJ$14"</definedName>
    <definedName name="Excel_BuiltIn_Print_Titles_10_1_7">"$#REF!.$A$1:$AMJ$14"</definedName>
    <definedName name="Excel_BuiltIn_Print_Titles_11_1">"$#REF!.$#REF!$#REF!:$#REF!$#REF!"</definedName>
    <definedName name="Excel_BuiltIn_Print_Titles_11_1_1" localSheetId="1">#REF!</definedName>
    <definedName name="Excel_BuiltIn_Print_Titles_11_1_1">#REF!</definedName>
    <definedName name="Excel_BuiltIn_Print_Titles_11_1_1_1">"$#REF!.$A$1:$AMJ$14"</definedName>
    <definedName name="Excel_BuiltIn_Print_Titles_11_1_1_7">"$#REF!.$A$1:$AMJ$14"</definedName>
    <definedName name="Excel_BuiltIn_Print_Titles_11_1_7" localSheetId="1">#REF!</definedName>
    <definedName name="Excel_BuiltIn_Print_Titles_11_1_7">#REF!</definedName>
    <definedName name="Excel_BuiltIn_Print_Titles_12_1">"$#REF!.$#REF!$#REF!:$#REF!$#REF!"</definedName>
    <definedName name="Excel_BuiltIn_Print_Titles_13_1" localSheetId="1">#REF!</definedName>
    <definedName name="Excel_BuiltIn_Print_Titles_13_1">#REF!</definedName>
    <definedName name="Excel_BuiltIn_Print_Titles_13_1_1">"$#REF!.$#REF!$#REF!:$#REF!$#REF!"</definedName>
    <definedName name="Excel_BuiltIn_Print_Titles_14">"$#REF!.$#REF!$#REF!:$#REF!$#REF!"</definedName>
    <definedName name="Excel_BuiltIn_Print_Titles_15">"$#REF!.$#REF!$#REF!:$#REF!$#REF!"</definedName>
    <definedName name="Excel_BuiltIn_Print_Titles_17">"$#REF!.$#REF!$#REF!:$#REF!$#REF!"</definedName>
    <definedName name="Excel_BuiltIn_Print_Titles_2_1">"$#REF!.$A$8:$IP$385"</definedName>
    <definedName name="Excel_BuiltIn_Print_Titles_20">"$#REF!.$#REF!$#REF!:$#REF!$#REF!"</definedName>
    <definedName name="Excel_BuiltIn_Print_Titles_22">"$#REF!.$#REF!$#REF!:$#REF!$#REF!"</definedName>
    <definedName name="Excel_BuiltIn_Print_Titles_3_1_1_7" localSheetId="1">#REF!</definedName>
    <definedName name="Excel_BuiltIn_Print_Titles_3_1_1_7">#REF!</definedName>
    <definedName name="Excel_BuiltIn_Print_Titles_4_1">"$#REF!.$A$2:$IV$5"</definedName>
    <definedName name="Excel_BuiltIn_Print_Titles_4_1_1" localSheetId="1">#REF!</definedName>
    <definedName name="Excel_BuiltIn_Print_Titles_4_1_1">#REF!</definedName>
    <definedName name="Excel_BuiltIn_Print_Titles_4_1_1_1" localSheetId="1">#REF!</definedName>
    <definedName name="Excel_BuiltIn_Print_Titles_4_1_1_1">#REF!</definedName>
    <definedName name="Excel_BuiltIn_Print_Titles_4_1_1_1_1">"$#REF!.$A$1:$AMJ$11"</definedName>
    <definedName name="Excel_BuiltIn_Print_Titles_4_1_1_1_1_1">"$#REF!.$A$1:$IL$11"</definedName>
    <definedName name="Excel_BuiltIn_Print_Titles_4_1_1_1_1_1_1">"$#REF!.$A$1:$HE$8"</definedName>
    <definedName name="Excel_BuiltIn_Print_Titles_4_1_1_1_1_1_1_1">"$#REF!.$A$1:$GW$8"</definedName>
    <definedName name="Excel_BuiltIn_Print_Titles_4_1_1_1_1_1_1_1_1_7" localSheetId="1">#REF!</definedName>
    <definedName name="Excel_BuiltIn_Print_Titles_4_1_1_1_1_1_1_1_1_7">#REF!</definedName>
    <definedName name="Excel_BuiltIn_Print_Titles_4_1_1_1_7" localSheetId="1">#REF!</definedName>
    <definedName name="Excel_BuiltIn_Print_Titles_4_1_1_1_7">#REF!</definedName>
    <definedName name="Excel_BuiltIn_Print_Titles_4_1_1_4" localSheetId="1">[1]S2!#REF!</definedName>
    <definedName name="Excel_BuiltIn_Print_Titles_4_1_1_4">[1]S2!#REF!</definedName>
    <definedName name="Excel_BuiltIn_Print_Titles_4_1_4" localSheetId="1">[1]S2!#REF!</definedName>
    <definedName name="Excel_BuiltIn_Print_Titles_4_1_4">[1]S2!#REF!</definedName>
    <definedName name="Excel_BuiltIn_Print_Titles_5_1">"$#REF!.$A$1:$IS$13"</definedName>
    <definedName name="Excel_BuiltIn_Print_Titles_5_1_1">"$#REF!.$A$1:$HE$49"</definedName>
    <definedName name="Excel_BuiltIn_Print_Titles_5_1_1_1">"$#REF!.$A$1:$GZ$49"</definedName>
    <definedName name="Excel_BuiltIn_Print_Titles_5_1_1_1_1">"$#REF!.$A$1:$GV$8"</definedName>
    <definedName name="Excel_BuiltIn_Print_Titles_5_1_1_1_1_1">"$#REF!.$#REF!$#REF!:$#REF!$#REF!"</definedName>
    <definedName name="Excel_BuiltIn_Print_Titles_5_1_6" localSheetId="1">#REF!</definedName>
    <definedName name="Excel_BuiltIn_Print_Titles_5_1_6">#REF!</definedName>
    <definedName name="Excel_BuiltIn_Print_Titles_6_1">"$#REF!.$A$1:$IV$12"</definedName>
    <definedName name="Excel_BuiltIn_Print_Titles_6_1_1">"$#REF!.$A$1:$HP$10"</definedName>
    <definedName name="Excel_BuiltIn_Print_Titles_6_1_1_1">"$#REF!.$A$1:$HD$49"</definedName>
    <definedName name="Excel_BuiltIn_Print_Titles_6_1_1_1_1">"$#REF!.$A$1:$GK$49"</definedName>
    <definedName name="Excel_BuiltIn_Print_Titles_7_1">"$#REF!.$A$1:$IV$9"</definedName>
    <definedName name="Excel_BuiltIn_Print_Titles_7_1_1" localSheetId="1">#REF!</definedName>
    <definedName name="Excel_BuiltIn_Print_Titles_7_1_1">#REF!</definedName>
    <definedName name="Excel_BuiltIn_Print_Titles_7_1_1_1" localSheetId="1">#REF!</definedName>
    <definedName name="Excel_BuiltIn_Print_Titles_7_1_1_1">#REF!</definedName>
    <definedName name="Excel_BuiltIn_Print_Titles_7_1_1_1_1" localSheetId="1">#REF!</definedName>
    <definedName name="Excel_BuiltIn_Print_Titles_7_1_1_1_1">#REF!</definedName>
    <definedName name="Excel_BuiltIn_Print_Titles_7_1_1_1_1_1" localSheetId="1">#REF!</definedName>
    <definedName name="Excel_BuiltIn_Print_Titles_7_1_1_1_1_1">#REF!</definedName>
    <definedName name="Excel_BuiltIn_Print_Titles_7_1_1_1_1_1_1">"$#REF!.$A$1:$GO$49"</definedName>
    <definedName name="Excel_BuiltIn_Print_Titles_7_1_1_1_1_7" localSheetId="1">#REF!</definedName>
    <definedName name="Excel_BuiltIn_Print_Titles_7_1_1_1_1_7">#REF!</definedName>
    <definedName name="Excel_BuiltIn_Print_Titles_7_1_1_1_7" localSheetId="1">#REF!</definedName>
    <definedName name="Excel_BuiltIn_Print_Titles_7_1_1_1_7">#REF!</definedName>
    <definedName name="Excel_BuiltIn_Print_Titles_7_1_1_7" localSheetId="1">#REF!</definedName>
    <definedName name="Excel_BuiltIn_Print_Titles_7_1_1_7">#REF!</definedName>
    <definedName name="Excel_BuiltIn_Print_Titles_8_1">"$#REF!.$A$1:$IV$11"</definedName>
    <definedName name="Excel_BuiltIn_Print_Titles_8_1_1">"$#REF!.$A$1:$HX$11"</definedName>
    <definedName name="Excel_BuiltIn_Print_Titles_8_1_1_1">"$#REF!.$#REF!$#REF!:$#REF!$#REF!"</definedName>
    <definedName name="Excel_BuiltIn_Print_Titles_8_1_7" localSheetId="1">#REF!</definedName>
    <definedName name="Excel_BuiltIn_Print_Titles_8_1_7">#REF!</definedName>
    <definedName name="Excel_BuiltIn_Print_Titles_9_1">"$#REF!.$A$1:$HR$11"</definedName>
    <definedName name="Excel_BuiltIn_Print_Titles_9_1_1">"$#REF!.$A$1:$AMJ$14"</definedName>
    <definedName name="Excel_BuiltIn_Print_Titles_9_1_1_1">"$#REF!.$A$1:$IQ$14"</definedName>
    <definedName name="Excel_BuiltIn_Print_Titles_9_1_1_1_1">"$#REF!.$A$1:$IH$14"</definedName>
    <definedName name="Excel_BuiltIn_Print_Titles_9_1_7" localSheetId="1">#REF!</definedName>
    <definedName name="Excel_BuiltIn_Print_Titles_9_1_7">#REF!</definedName>
    <definedName name="Extra_Pay">"$#REF!.$#REF!$#REF!:$#REF!$#REF!"</definedName>
    <definedName name="f">"$#REF!.$#REF!$#REF!"</definedName>
    <definedName name="f___0">"$#REF!.$#REF!$#REF!"</definedName>
    <definedName name="FACTOR">"$#REF!.$#REF!$#REF!"</definedName>
    <definedName name="Formula">"$#REF!.$#REF!$#REF!:$#REF!$#REF!"</definedName>
    <definedName name="Full_Print">"$#REF!.$A$51:$V$153"</definedName>
    <definedName name="Header_Row">NA()</definedName>
    <definedName name="ie">"$#REF!.$#REF!$#REF!"</definedName>
    <definedName name="ie___0">"$#REF!.$#REF!$#REF!"</definedName>
    <definedName name="Int">"$#REF!.$#REF!$#REF!:$#REF!$#REF!"</definedName>
    <definedName name="Interest_Rate">"$#REF!.$#REF!$#REF!"</definedName>
    <definedName name="KOUNT">"$#REF!.$#REF!$#REF!"</definedName>
    <definedName name="l">"$#REF!.$#REF!$#REF!"</definedName>
    <definedName name="l___0">"$#REF!.$#REF!$#REF!"</definedName>
    <definedName name="L_UNIT">"$#REF!.$#REF!$#REF!:$#REF!$#REF!"</definedName>
    <definedName name="Last_Row">NA()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oan_Amount">"$#REF!.$#REF!$#REF!"</definedName>
    <definedName name="Loan_Start">"$#REF!.$#REF!$#REF!"</definedName>
    <definedName name="Loan_Years">"$#REF!.$#REF!$#REF!"</definedName>
    <definedName name="M_UNIT">"$#REF!.$#REF!$#REF!:$#REF!$#REF!"</definedName>
    <definedName name="Meinhardt__Thailand__Ltd.">"$#REF!.$#REF!$#REF!:$#REF!$#REF!"</definedName>
    <definedName name="Meinhardt__Thailand__Ltd.___0">"$#REF!.$#REF!$#REF!:$#REF!$#REF!"</definedName>
    <definedName name="MP">"$#REF!.$#REF!$#REF!"</definedName>
    <definedName name="Num_Pmt_Per_Year">"$#REF!.$#REF!$#REF!"</definedName>
    <definedName name="NUMBER">"$#REF!.$#REF!$#REF!"</definedName>
    <definedName name="Number_of_Payments" localSheetId="1">MATCH(0.01,End_Bal,-1)+1</definedName>
    <definedName name="Number_of_Payments">MATCH(0.01,End_Bal,-1)+1</definedName>
    <definedName name="Number_of_Payments___0" localSheetId="1">MATCH(0.01,End_Bal,-1)+1</definedName>
    <definedName name="Number_of_Payments___0">MATCH(0.01,End_Bal,-1)+1</definedName>
    <definedName name="Number_of_Payments___0_4" localSheetId="1">MATCH(0.01,End_Bal,-1)+1</definedName>
    <definedName name="Number_of_Payments___0_4">MATCH(0.01,End_Bal,-1)+1</definedName>
    <definedName name="Number_of_Payments___0_6" localSheetId="1">MATCH(0.01,End_Bal,-1)+1</definedName>
    <definedName name="Number_of_Payments___0_6">MATCH(0.01,End_Bal,-1)+1</definedName>
    <definedName name="Number_of_Payments___0_7" localSheetId="1">MATCH(0.01,End_Bal,-1)+1</definedName>
    <definedName name="Number_of_Payments___0_7">MATCH(0.01,End_Bal,-1)+1</definedName>
    <definedName name="Number_of_Payments___10" localSheetId="1">MATCH(0.01,End_Bal,-1)+1</definedName>
    <definedName name="Number_of_Payments___10">MATCH(0.01,End_Bal,-1)+1</definedName>
    <definedName name="Number_of_Payments___10_4" localSheetId="1">MATCH(0.01,End_Bal,-1)+1</definedName>
    <definedName name="Number_of_Payments___10_4">MATCH(0.01,End_Bal,-1)+1</definedName>
    <definedName name="Number_of_Payments___10_6" localSheetId="1">MATCH(0.01,End_Bal,-1)+1</definedName>
    <definedName name="Number_of_Payments___10_6">MATCH(0.01,End_Bal,-1)+1</definedName>
    <definedName name="Number_of_Payments___10_7" localSheetId="1">MATCH(0.01,End_Bal,-1)+1</definedName>
    <definedName name="Number_of_Payments___10_7">MATCH(0.01,End_Bal,-1)+1</definedName>
    <definedName name="Number_of_Payments___2" localSheetId="1">MATCH(0.01,End_Bal,-1)+1</definedName>
    <definedName name="Number_of_Payments___2">MATCH(0.01,End_Bal,-1)+1</definedName>
    <definedName name="Number_of_Payments___2_4" localSheetId="1">MATCH(0.01,End_Bal,-1)+1</definedName>
    <definedName name="Number_of_Payments___2_4">MATCH(0.01,End_Bal,-1)+1</definedName>
    <definedName name="Number_of_Payments___2_6" localSheetId="1">MATCH(0.01,End_Bal,-1)+1</definedName>
    <definedName name="Number_of_Payments___2_6">MATCH(0.01,End_Bal,-1)+1</definedName>
    <definedName name="Number_of_Payments___2_7" localSheetId="1">MATCH(0.01,End_Bal,-1)+1</definedName>
    <definedName name="Number_of_Payments___2_7">MATCH(0.01,End_Bal,-1)+1</definedName>
    <definedName name="Number_of_Payments___3" localSheetId="1">MATCH(0.01,End_Bal,-1)+1</definedName>
    <definedName name="Number_of_Payments___3">MATCH(0.01,End_Bal,-1)+1</definedName>
    <definedName name="Number_of_Payments___3_4" localSheetId="1">MATCH(0.01,End_Bal,-1)+1</definedName>
    <definedName name="Number_of_Payments___3_4">MATCH(0.01,End_Bal,-1)+1</definedName>
    <definedName name="Number_of_Payments___3_6" localSheetId="1">MATCH(0.01,End_Bal,-1)+1</definedName>
    <definedName name="Number_of_Payments___3_6">MATCH(0.01,End_Bal,-1)+1</definedName>
    <definedName name="Number_of_Payments___3_7" localSheetId="1">MATCH(0.01,End_Bal,-1)+1</definedName>
    <definedName name="Number_of_Payments___3_7">MATCH(0.01,End_Bal,-1)+1</definedName>
    <definedName name="Number_of_Payments___4" localSheetId="1">MATCH(0.01,End_Bal,-1)+1</definedName>
    <definedName name="Number_of_Payments___4">MATCH(0.01,End_Bal,-1)+1</definedName>
    <definedName name="Number_of_Payments___4_4" localSheetId="1">MATCH(0.01,End_Bal,-1)+1</definedName>
    <definedName name="Number_of_Payments___4_4">MATCH(0.01,End_Bal,-1)+1</definedName>
    <definedName name="Number_of_Payments___4_6" localSheetId="1">MATCH(0.01,End_Bal,-1)+1</definedName>
    <definedName name="Number_of_Payments___4_6">MATCH(0.01,End_Bal,-1)+1</definedName>
    <definedName name="Number_of_Payments___4_7" localSheetId="1">MATCH(0.01,End_Bal,-1)+1</definedName>
    <definedName name="Number_of_Payments___4_7">MATCH(0.01,End_Bal,-1)+1</definedName>
    <definedName name="Number_of_Payments___5" localSheetId="1">MATCH(0.01,End_Bal,-1)+1</definedName>
    <definedName name="Number_of_Payments___5">MATCH(0.01,End_Bal,-1)+1</definedName>
    <definedName name="Number_of_Payments___5_4" localSheetId="1">MATCH(0.01,End_Bal,-1)+1</definedName>
    <definedName name="Number_of_Payments___5_4">MATCH(0.01,End_Bal,-1)+1</definedName>
    <definedName name="Number_of_Payments___5_6" localSheetId="1">MATCH(0.01,End_Bal,-1)+1</definedName>
    <definedName name="Number_of_Payments___5_6">MATCH(0.01,End_Bal,-1)+1</definedName>
    <definedName name="Number_of_Payments___5_7" localSheetId="1">MATCH(0.01,End_Bal,-1)+1</definedName>
    <definedName name="Number_of_Payments___5_7">MATCH(0.01,End_Bal,-1)+1</definedName>
    <definedName name="Number_of_Payments___6" localSheetId="1">MATCH(0.01,End_Bal,-1)+1</definedName>
    <definedName name="Number_of_Payments___6">MATCH(0.01,End_Bal,-1)+1</definedName>
    <definedName name="Number_of_Payments___6_4" localSheetId="1">MATCH(0.01,End_Bal,-1)+1</definedName>
    <definedName name="Number_of_Payments___6_4">MATCH(0.01,End_Bal,-1)+1</definedName>
    <definedName name="Number_of_Payments___6_6" localSheetId="1">MATCH(0.01,End_Bal,-1)+1</definedName>
    <definedName name="Number_of_Payments___6_6">MATCH(0.01,End_Bal,-1)+1</definedName>
    <definedName name="Number_of_Payments___6_7" localSheetId="1">MATCH(0.01,End_Bal,-1)+1</definedName>
    <definedName name="Number_of_Payments___6_7">MATCH(0.01,End_Bal,-1)+1</definedName>
    <definedName name="Number_of_Payments___7" localSheetId="1">MATCH(0.01,End_Bal,-1)+1</definedName>
    <definedName name="Number_of_Payments___7">MATCH(0.01,End_Bal,-1)+1</definedName>
    <definedName name="Number_of_Payments___7_4" localSheetId="1">MATCH(0.01,End_Bal,-1)+1</definedName>
    <definedName name="Number_of_Payments___7_4">MATCH(0.01,End_Bal,-1)+1</definedName>
    <definedName name="Number_of_Payments___7_6" localSheetId="1">MATCH(0.01,End_Bal,-1)+1</definedName>
    <definedName name="Number_of_Payments___7_6">MATCH(0.01,End_Bal,-1)+1</definedName>
    <definedName name="Number_of_Payments___7_7" localSheetId="1">MATCH(0.01,End_Bal,-1)+1</definedName>
    <definedName name="Number_of_Payments___7_7">MATCH(0.01,End_Bal,-1)+1</definedName>
    <definedName name="Number_of_Payments___8" localSheetId="1">MATCH(0.01,End_Bal,-1)+1</definedName>
    <definedName name="Number_of_Payments___8">MATCH(0.01,End_Bal,-1)+1</definedName>
    <definedName name="Number_of_Payments___8_4" localSheetId="1">MATCH(0.01,End_Bal,-1)+1</definedName>
    <definedName name="Number_of_Payments___8_4">MATCH(0.01,End_Bal,-1)+1</definedName>
    <definedName name="Number_of_Payments___8_6" localSheetId="1">MATCH(0.01,End_Bal,-1)+1</definedName>
    <definedName name="Number_of_Payments___8_6">MATCH(0.01,End_Bal,-1)+1</definedName>
    <definedName name="Number_of_Payments___8_7" localSheetId="1">MATCH(0.01,End_Bal,-1)+1</definedName>
    <definedName name="Number_of_Payments___8_7">MATCH(0.01,End_Bal,-1)+1</definedName>
    <definedName name="Number_of_Payments___9" localSheetId="1">MATCH(0.01,End_Bal,-1)+1</definedName>
    <definedName name="Number_of_Payments___9">MATCH(0.01,End_Bal,-1)+1</definedName>
    <definedName name="Number_of_Payments___9_4" localSheetId="1">MATCH(0.01,End_Bal,-1)+1</definedName>
    <definedName name="Number_of_Payments___9_4">MATCH(0.01,End_Bal,-1)+1</definedName>
    <definedName name="Number_of_Payments___9_6" localSheetId="1">MATCH(0.01,End_Bal,-1)+1</definedName>
    <definedName name="Number_of_Payments___9_6">MATCH(0.01,End_Bal,-1)+1</definedName>
    <definedName name="Number_of_Payments___9_7" localSheetId="1">MATCH(0.01,End_Bal,-1)+1</definedName>
    <definedName name="Number_of_Payments___9_7">MATCH(0.01,End_Bal,-1)+1</definedName>
    <definedName name="Number_of_Payments_4" localSheetId="1">MATCH(0.01,End_Bal,-1)+1</definedName>
    <definedName name="Number_of_Payments_4">MATCH(0.01,End_Bal,-1)+1</definedName>
    <definedName name="Number_of_Payments_6" localSheetId="1">MATCH(0.01,End_Bal,-1)+1</definedName>
    <definedName name="Number_of_Payments_6">MATCH(0.01,End_Bal,-1)+1</definedName>
    <definedName name="Number_of_Payments_7" localSheetId="1">MATCH(0.01,End_Bal,-1)+1</definedName>
    <definedName name="Number_of_Payments_7">MATCH(0.01,End_Bal,-1)+1</definedName>
    <definedName name="PART">"'file://Server/D388_(Central Pattaya Beach Hotel)/5.0 M&amp;E System/D388 M&amp;E. Pre - contract   By...SP21/5. Pre-Tender Estimate/PROJECT/SBIA/5JUNE00/TKC-NET/AC/PACKAGE3.XLS'#$Sheet1.$#REF!$#REF!"</definedName>
    <definedName name="Pay_Date">"$#REF!.$B$51:$B$153"</definedName>
    <definedName name="Pay_Num">"$#REF!.$A$51:$A$153"</definedName>
    <definedName name="Payment_Date" localSheetId="1">DATE(YEAR(Loan_Start),MONTH(Loan_Start)+'Corridor Mock Up'!Number_of_Payments___8,DAY(Loan_Start))</definedName>
    <definedName name="Payment_Date">DATE(YEAR(Loan_Start),MONTH(Loan_Start)+Number_of_Payments___8,DAY(Loan_Start))</definedName>
    <definedName name="Payment_Date___0" localSheetId="1">DATE(YEAR(Loan_Start),MONTH(Loan_Start)+'Corridor Mock Up'!Number_of_Payments___8,DAY(Loan_Start))</definedName>
    <definedName name="Payment_Date___0">DATE(YEAR(Loan_Start),MONTH(Loan_Start)+Number_of_Payments___8,DAY(Loan_Start))</definedName>
    <definedName name="Payment_Date___0_4" localSheetId="1">DATE(YEAR(Loan_Start),MONTH(Loan_Start)+'Corridor Mock Up'!Number_of_Payments___8_4,DAY(Loan_Start))</definedName>
    <definedName name="Payment_Date___0_4">DATE(YEAR(Loan_Start),MONTH(Loan_Start)+Number_of_Payments___8_4,DAY(Loan_Start))</definedName>
    <definedName name="Payment_Date___0_6" localSheetId="1">DATE(YEAR(Loan_Start),MONTH(Loan_Start)+'Corridor Mock Up'!Number_of_Payments___8_6,DAY(Loan_Start))</definedName>
    <definedName name="Payment_Date___0_6">DATE(YEAR(Loan_Start),MONTH(Loan_Start)+Number_of_Payments___8_6,DAY(Loan_Start))</definedName>
    <definedName name="Payment_Date___0_7" localSheetId="1">DATE(YEAR(Loan_Start),MONTH(Loan_Start)+'Corridor Mock Up'!Number_of_Payments___8_7,DAY(Loan_Start))</definedName>
    <definedName name="Payment_Date___0_7">DATE(YEAR(Loan_Start),MONTH(Loan_Start)+Number_of_Payments___8_7,DAY(Loan_Start))</definedName>
    <definedName name="Payment_Date___10" localSheetId="1">DATE(YEAR(Loan_Start),MONTH(Loan_Start)+'Corridor Mock Up'!Number_of_Payments___8,DAY(Loan_Start))</definedName>
    <definedName name="Payment_Date___10">DATE(YEAR(Loan_Start),MONTH(Loan_Start)+Number_of_Payments___8,DAY(Loan_Start))</definedName>
    <definedName name="Payment_Date___10_4" localSheetId="1">DATE(YEAR(Loan_Start),MONTH(Loan_Start)+'Corridor Mock Up'!Number_of_Payments___8_4,DAY(Loan_Start))</definedName>
    <definedName name="Payment_Date___10_4">DATE(YEAR(Loan_Start),MONTH(Loan_Start)+Number_of_Payments___8_4,DAY(Loan_Start))</definedName>
    <definedName name="Payment_Date___10_6" localSheetId="1">DATE(YEAR(Loan_Start),MONTH(Loan_Start)+'Corridor Mock Up'!Number_of_Payments___8_6,DAY(Loan_Start))</definedName>
    <definedName name="Payment_Date___10_6">DATE(YEAR(Loan_Start),MONTH(Loan_Start)+Number_of_Payments___8_6,DAY(Loan_Start))</definedName>
    <definedName name="Payment_Date___10_7" localSheetId="1">DATE(YEAR(Loan_Start),MONTH(Loan_Start)+'Corridor Mock Up'!Number_of_Payments___8_7,DAY(Loan_Start))</definedName>
    <definedName name="Payment_Date___10_7">DATE(YEAR(Loan_Start),MONTH(Loan_Start)+Number_of_Payments___8_7,DAY(Loan_Start))</definedName>
    <definedName name="Payment_Date___2" localSheetId="1">DATE(YEAR(Loan_Start),MONTH(Loan_Start)+'Corridor Mock Up'!Number_of_Payments___8,DAY(Loan_Start))</definedName>
    <definedName name="Payment_Date___2">DATE(YEAR(Loan_Start),MONTH(Loan_Start)+Number_of_Payments___8,DAY(Loan_Start))</definedName>
    <definedName name="Payment_Date___2_4" localSheetId="1">DATE(YEAR(Loan_Start),MONTH(Loan_Start)+'Corridor Mock Up'!Number_of_Payments___8_4,DAY(Loan_Start))</definedName>
    <definedName name="Payment_Date___2_4">DATE(YEAR(Loan_Start),MONTH(Loan_Start)+Number_of_Payments___8_4,DAY(Loan_Start))</definedName>
    <definedName name="Payment_Date___2_6" localSheetId="1">DATE(YEAR(Loan_Start),MONTH(Loan_Start)+'Corridor Mock Up'!Number_of_Payments___8_6,DAY(Loan_Start))</definedName>
    <definedName name="Payment_Date___2_6">DATE(YEAR(Loan_Start),MONTH(Loan_Start)+Number_of_Payments___8_6,DAY(Loan_Start))</definedName>
    <definedName name="Payment_Date___2_7" localSheetId="1">DATE(YEAR(Loan_Start),MONTH(Loan_Start)+'Corridor Mock Up'!Number_of_Payments___8_7,DAY(Loan_Start))</definedName>
    <definedName name="Payment_Date___2_7">DATE(YEAR(Loan_Start),MONTH(Loan_Start)+Number_of_Payments___8_7,DAY(Loan_Start))</definedName>
    <definedName name="Payment_Date___3" localSheetId="1">DATE(YEAR(Loan_Start),MONTH(Loan_Start)+'Corridor Mock Up'!Number_of_Payments___8,DAY(Loan_Start))</definedName>
    <definedName name="Payment_Date___3">DATE(YEAR(Loan_Start),MONTH(Loan_Start)+Number_of_Payments___8,DAY(Loan_Start))</definedName>
    <definedName name="Payment_Date___3_4" localSheetId="1">DATE(YEAR(Loan_Start),MONTH(Loan_Start)+'Corridor Mock Up'!Number_of_Payments___8_4,DAY(Loan_Start))</definedName>
    <definedName name="Payment_Date___3_4">DATE(YEAR(Loan_Start),MONTH(Loan_Start)+Number_of_Payments___8_4,DAY(Loan_Start))</definedName>
    <definedName name="Payment_Date___3_6" localSheetId="1">DATE(YEAR(Loan_Start),MONTH(Loan_Start)+'Corridor Mock Up'!Number_of_Payments___8_6,DAY(Loan_Start))</definedName>
    <definedName name="Payment_Date___3_6">DATE(YEAR(Loan_Start),MONTH(Loan_Start)+Number_of_Payments___8_6,DAY(Loan_Start))</definedName>
    <definedName name="Payment_Date___3_7" localSheetId="1">DATE(YEAR(Loan_Start),MONTH(Loan_Start)+'Corridor Mock Up'!Number_of_Payments___8_7,DAY(Loan_Start))</definedName>
    <definedName name="Payment_Date___3_7">DATE(YEAR(Loan_Start),MONTH(Loan_Start)+Number_of_Payments___8_7,DAY(Loan_Start))</definedName>
    <definedName name="Payment_Date___4" localSheetId="1">DATE(YEAR(Loan_Start),MONTH(Loan_Start)+'Corridor Mock Up'!Number_of_Payments___8,DAY(Loan_Start))</definedName>
    <definedName name="Payment_Date___4">DATE(YEAR(Loan_Start),MONTH(Loan_Start)+Number_of_Payments___8,DAY(Loan_Start))</definedName>
    <definedName name="Payment_Date___4_4" localSheetId="1">DATE(YEAR(Loan_Start),MONTH(Loan_Start)+'Corridor Mock Up'!Number_of_Payments___8_4,DAY(Loan_Start))</definedName>
    <definedName name="Payment_Date___4_4">DATE(YEAR(Loan_Start),MONTH(Loan_Start)+Number_of_Payments___8_4,DAY(Loan_Start))</definedName>
    <definedName name="Payment_Date___4_6" localSheetId="1">DATE(YEAR(Loan_Start),MONTH(Loan_Start)+'Corridor Mock Up'!Number_of_Payments___8_6,DAY(Loan_Start))</definedName>
    <definedName name="Payment_Date___4_6">DATE(YEAR(Loan_Start),MONTH(Loan_Start)+Number_of_Payments___8_6,DAY(Loan_Start))</definedName>
    <definedName name="Payment_Date___4_7" localSheetId="1">DATE(YEAR(Loan_Start),MONTH(Loan_Start)+'Corridor Mock Up'!Number_of_Payments___8_7,DAY(Loan_Start))</definedName>
    <definedName name="Payment_Date___4_7">DATE(YEAR(Loan_Start),MONTH(Loan_Start)+Number_of_Payments___8_7,DAY(Loan_Start))</definedName>
    <definedName name="Payment_Date___5" localSheetId="1">DATE(YEAR(Loan_Start),MONTH(Loan_Start)+'Corridor Mock Up'!Number_of_Payments___8,DAY(Loan_Start))</definedName>
    <definedName name="Payment_Date___5">DATE(YEAR(Loan_Start),MONTH(Loan_Start)+Number_of_Payments___8,DAY(Loan_Start))</definedName>
    <definedName name="Payment_Date___5_4" localSheetId="1">DATE(YEAR(Loan_Start),MONTH(Loan_Start)+'Corridor Mock Up'!Number_of_Payments___8_4,DAY(Loan_Start))</definedName>
    <definedName name="Payment_Date___5_4">DATE(YEAR(Loan_Start),MONTH(Loan_Start)+Number_of_Payments___8_4,DAY(Loan_Start))</definedName>
    <definedName name="Payment_Date___5_6" localSheetId="1">DATE(YEAR(Loan_Start),MONTH(Loan_Start)+'Corridor Mock Up'!Number_of_Payments___8_6,DAY(Loan_Start))</definedName>
    <definedName name="Payment_Date___5_6">DATE(YEAR(Loan_Start),MONTH(Loan_Start)+Number_of_Payments___8_6,DAY(Loan_Start))</definedName>
    <definedName name="Payment_Date___5_7" localSheetId="1">DATE(YEAR(Loan_Start),MONTH(Loan_Start)+'Corridor Mock Up'!Number_of_Payments___8_7,DAY(Loan_Start))</definedName>
    <definedName name="Payment_Date___5_7">DATE(YEAR(Loan_Start),MONTH(Loan_Start)+Number_of_Payments___8_7,DAY(Loan_Start))</definedName>
    <definedName name="Payment_Date___6" localSheetId="1">DATE(YEAR(Loan_Start),MONTH(Loan_Start)+'Corridor Mock Up'!Number_of_Payments___8,DAY(Loan_Start))</definedName>
    <definedName name="Payment_Date___6">DATE(YEAR(Loan_Start),MONTH(Loan_Start)+Number_of_Payments___8,DAY(Loan_Start))</definedName>
    <definedName name="Payment_Date___6_4" localSheetId="1">DATE(YEAR(Loan_Start),MONTH(Loan_Start)+'Corridor Mock Up'!Number_of_Payments___8_4,DAY(Loan_Start))</definedName>
    <definedName name="Payment_Date___6_4">DATE(YEAR(Loan_Start),MONTH(Loan_Start)+Number_of_Payments___8_4,DAY(Loan_Start))</definedName>
    <definedName name="Payment_Date___6_6" localSheetId="1">DATE(YEAR(Loan_Start),MONTH(Loan_Start)+'Corridor Mock Up'!Number_of_Payments___8_6,DAY(Loan_Start))</definedName>
    <definedName name="Payment_Date___6_6">DATE(YEAR(Loan_Start),MONTH(Loan_Start)+Number_of_Payments___8_6,DAY(Loan_Start))</definedName>
    <definedName name="Payment_Date___6_7" localSheetId="1">DATE(YEAR(Loan_Start),MONTH(Loan_Start)+'Corridor Mock Up'!Number_of_Payments___8_7,DAY(Loan_Start))</definedName>
    <definedName name="Payment_Date___6_7">DATE(YEAR(Loan_Start),MONTH(Loan_Start)+Number_of_Payments___8_7,DAY(Loan_Start))</definedName>
    <definedName name="Payment_Date___7" localSheetId="1">DATE(YEAR(Loan_Start),MONTH(Loan_Start)+'Corridor Mock Up'!Number_of_Payments___8,DAY(Loan_Start))</definedName>
    <definedName name="Payment_Date___7">DATE(YEAR(Loan_Start),MONTH(Loan_Start)+Number_of_Payments___8,DAY(Loan_Start))</definedName>
    <definedName name="Payment_Date___7_4" localSheetId="1">DATE(YEAR(Loan_Start),MONTH(Loan_Start)+'Corridor Mock Up'!Number_of_Payments___8_4,DAY(Loan_Start))</definedName>
    <definedName name="Payment_Date___7_4">DATE(YEAR(Loan_Start),MONTH(Loan_Start)+Number_of_Payments___8_4,DAY(Loan_Start))</definedName>
    <definedName name="Payment_Date___7_6" localSheetId="1">DATE(YEAR(Loan_Start),MONTH(Loan_Start)+'Corridor Mock Up'!Number_of_Payments___8_6,DAY(Loan_Start))</definedName>
    <definedName name="Payment_Date___7_6">DATE(YEAR(Loan_Start),MONTH(Loan_Start)+Number_of_Payments___8_6,DAY(Loan_Start))</definedName>
    <definedName name="Payment_Date___7_7" localSheetId="1">DATE(YEAR(Loan_Start),MONTH(Loan_Start)+'Corridor Mock Up'!Number_of_Payments___8_7,DAY(Loan_Start))</definedName>
    <definedName name="Payment_Date___7_7">DATE(YEAR(Loan_Start),MONTH(Loan_Start)+Number_of_Payments___8_7,DAY(Loan_Start))</definedName>
    <definedName name="Payment_Date___8" localSheetId="1">DATE(YEAR(Loan_Start),MONTH(Loan_Start)+'Corridor Mock Up'!Number_of_Payments___8,DAY(Loan_Start))</definedName>
    <definedName name="Payment_Date___8">DATE(YEAR(Loan_Start),MONTH(Loan_Start)+Number_of_Payments___8,DAY(Loan_Start))</definedName>
    <definedName name="Payment_Date___8_4" localSheetId="1">DATE(YEAR(Loan_Start),MONTH(Loan_Start)+'Corridor Mock Up'!Number_of_Payments___8_4,DAY(Loan_Start))</definedName>
    <definedName name="Payment_Date___8_4">DATE(YEAR(Loan_Start),MONTH(Loan_Start)+Number_of_Payments___8_4,DAY(Loan_Start))</definedName>
    <definedName name="Payment_Date___8_6" localSheetId="1">DATE(YEAR(Loan_Start),MONTH(Loan_Start)+'Corridor Mock Up'!Number_of_Payments___8_6,DAY(Loan_Start))</definedName>
    <definedName name="Payment_Date___8_6">DATE(YEAR(Loan_Start),MONTH(Loan_Start)+Number_of_Payments___8_6,DAY(Loan_Start))</definedName>
    <definedName name="Payment_Date___8_7" localSheetId="1">DATE(YEAR(Loan_Start),MONTH(Loan_Start)+'Corridor Mock Up'!Number_of_Payments___8_7,DAY(Loan_Start))</definedName>
    <definedName name="Payment_Date___8_7">DATE(YEAR(Loan_Start),MONTH(Loan_Start)+Number_of_Payments___8_7,DAY(Loan_Start))</definedName>
    <definedName name="Payment_Date___9" localSheetId="1">DATE(YEAR(Loan_Start),MONTH(Loan_Start)+'Corridor Mock Up'!Number_of_Payments___8,DAY(Loan_Start))</definedName>
    <definedName name="Payment_Date___9">DATE(YEAR(Loan_Start),MONTH(Loan_Start)+Number_of_Payments___8,DAY(Loan_Start))</definedName>
    <definedName name="Payment_Date___9_4" localSheetId="1">DATE(YEAR(Loan_Start),MONTH(Loan_Start)+'Corridor Mock Up'!Number_of_Payments___8_4,DAY(Loan_Start))</definedName>
    <definedName name="Payment_Date___9_4">DATE(YEAR(Loan_Start),MONTH(Loan_Start)+Number_of_Payments___8_4,DAY(Loan_Start))</definedName>
    <definedName name="Payment_Date___9_6" localSheetId="1">DATE(YEAR(Loan_Start),MONTH(Loan_Start)+'Corridor Mock Up'!Number_of_Payments___8_6,DAY(Loan_Start))</definedName>
    <definedName name="Payment_Date___9_6">DATE(YEAR(Loan_Start),MONTH(Loan_Start)+Number_of_Payments___8_6,DAY(Loan_Start))</definedName>
    <definedName name="Payment_Date___9_7" localSheetId="1">DATE(YEAR(Loan_Start),MONTH(Loan_Start)+'Corridor Mock Up'!Number_of_Payments___8_7,DAY(Loan_Start))</definedName>
    <definedName name="Payment_Date___9_7">DATE(YEAR(Loan_Start),MONTH(Loan_Start)+Number_of_Payments___8_7,DAY(Loan_Start))</definedName>
    <definedName name="Payment_Date_4" localSheetId="1">DATE(YEAR(Loan_Start),MONTH(Loan_Start)+'Corridor Mock Up'!Number_of_Payments___8_4,DAY(Loan_Start))</definedName>
    <definedName name="Payment_Date_4">DATE(YEAR(Loan_Start),MONTH(Loan_Start)+Number_of_Payments___8_4,DAY(Loan_Start))</definedName>
    <definedName name="Payment_Date_6" localSheetId="1">DATE(YEAR(Loan_Start),MONTH(Loan_Start)+'Corridor Mock Up'!Number_of_Payments___8_6,DAY(Loan_Start))</definedName>
    <definedName name="Payment_Date_6">DATE(YEAR(Loan_Start),MONTH(Loan_Start)+Number_of_Payments___8_6,DAY(Loan_Start))</definedName>
    <definedName name="Payment_Date_7" localSheetId="1">DATE(YEAR(Loan_Start),MONTH(Loan_Start)+'Corridor Mock Up'!Number_of_Payments___8_7,DAY(Loan_Start))</definedName>
    <definedName name="Payment_Date_7">DATE(YEAR(Loan_Start),MONTH(Loan_Start)+Number_of_Payments___8_7,DAY(Loan_Start))</definedName>
    <definedName name="Princ">"$#REF!.$#REF!$#REF!:$#REF!$#REF!"</definedName>
    <definedName name="PRINT">"$#REF!.$#REF!$#REF!"</definedName>
    <definedName name="_xlnm.Print_Area" localSheetId="1">'Corridor Mock Up'!$A$1:$I$48</definedName>
    <definedName name="_xlnm.Print_Area" localSheetId="0">'Deluxe King Mock Up'!$A$1:$J$103</definedName>
    <definedName name="PRINT_AREA_MI">"$#REF!.$A$51:$V$153"</definedName>
    <definedName name="Print_Area_Reset" localSheetId="1">OFFSET(Full_Print,0,0,Last_Row)</definedName>
    <definedName name="Print_Area_Reset">OFFSET(Full_Print,0,0,Last_Row)</definedName>
    <definedName name="Print_Area_Reset___0" localSheetId="1">OFFSET(Full_Print,0,0,Last_Row___0)</definedName>
    <definedName name="Print_Area_Reset___0">OFFSET(Full_Print,0,0,Last_Row___0)</definedName>
    <definedName name="Print_Area_Reset___0_4" localSheetId="1">OFFSET(Full_Print,0,0,Last_Row___0)</definedName>
    <definedName name="Print_Area_Reset___0_4">OFFSET(Full_Print,0,0,Last_Row___0)</definedName>
    <definedName name="Print_Area_Reset___0_6" localSheetId="1">OFFSET(Full_Print,0,0,Last_Row___0)</definedName>
    <definedName name="Print_Area_Reset___0_6">OFFSET(Full_Print,0,0,Last_Row___0)</definedName>
    <definedName name="Print_Area_Reset___0_7" localSheetId="1">OFFSET(Full_Print,0,0,Last_Row___0)</definedName>
    <definedName name="Print_Area_Reset___0_7">OFFSET(Full_Print,0,0,Last_Row___0)</definedName>
    <definedName name="Print_Area_Reset___10" localSheetId="1">OFFSET(Full_Print,0,0,Last_Row___10)</definedName>
    <definedName name="Print_Area_Reset___10">OFFSET(Full_Print,0,0,Last_Row___10)</definedName>
    <definedName name="Print_Area_Reset___10_4" localSheetId="1">OFFSET(Full_Print,0,0,Last_Row___10)</definedName>
    <definedName name="Print_Area_Reset___10_4">OFFSET(Full_Print,0,0,Last_Row___10)</definedName>
    <definedName name="Print_Area_Reset___10_6" localSheetId="1">OFFSET(Full_Print,0,0,Last_Row___10)</definedName>
    <definedName name="Print_Area_Reset___10_6">OFFSET(Full_Print,0,0,Last_Row___10)</definedName>
    <definedName name="Print_Area_Reset___10_7" localSheetId="1">OFFSET(Full_Print,0,0,Last_Row___10)</definedName>
    <definedName name="Print_Area_Reset___10_7">OFFSET(Full_Print,0,0,Last_Row___10)</definedName>
    <definedName name="Print_Area_Reset___2" localSheetId="1">OFFSET(Full_Print,0,0,Last_Row___2)</definedName>
    <definedName name="Print_Area_Reset___2">OFFSET(Full_Print,0,0,Last_Row___2)</definedName>
    <definedName name="Print_Area_Reset___2_4" localSheetId="1">OFFSET(Full_Print,0,0,Last_Row___2)</definedName>
    <definedName name="Print_Area_Reset___2_4">OFFSET(Full_Print,0,0,Last_Row___2)</definedName>
    <definedName name="Print_Area_Reset___2_6" localSheetId="1">OFFSET(Full_Print,0,0,Last_Row___2)</definedName>
    <definedName name="Print_Area_Reset___2_6">OFFSET(Full_Print,0,0,Last_Row___2)</definedName>
    <definedName name="Print_Area_Reset___2_7" localSheetId="1">OFFSET(Full_Print,0,0,Last_Row___2)</definedName>
    <definedName name="Print_Area_Reset___2_7">OFFSET(Full_Print,0,0,Last_Row___2)</definedName>
    <definedName name="Print_Area_Reset___3" localSheetId="1">OFFSET(Full_Print,0,0,Last_Row___3)</definedName>
    <definedName name="Print_Area_Reset___3">OFFSET(Full_Print,0,0,Last_Row___3)</definedName>
    <definedName name="Print_Area_Reset___3_4" localSheetId="1">OFFSET(Full_Print,0,0,Last_Row___3)</definedName>
    <definedName name="Print_Area_Reset___3_4">OFFSET(Full_Print,0,0,Last_Row___3)</definedName>
    <definedName name="Print_Area_Reset___3_6" localSheetId="1">OFFSET(Full_Print,0,0,Last_Row___3)</definedName>
    <definedName name="Print_Area_Reset___3_6">OFFSET(Full_Print,0,0,Last_Row___3)</definedName>
    <definedName name="Print_Area_Reset___3_7" localSheetId="1">OFFSET(Full_Print,0,0,Last_Row___3)</definedName>
    <definedName name="Print_Area_Reset___3_7">OFFSET(Full_Print,0,0,Last_Row___3)</definedName>
    <definedName name="Print_Area_Reset___4" localSheetId="1">OFFSET(Full_Print,0,0,Last_Row___4)</definedName>
    <definedName name="Print_Area_Reset___4">OFFSET(Full_Print,0,0,Last_Row___4)</definedName>
    <definedName name="Print_Area_Reset___4_4" localSheetId="1">OFFSET(Full_Print,0,0,Last_Row___4)</definedName>
    <definedName name="Print_Area_Reset___4_4">OFFSET(Full_Print,0,0,Last_Row___4)</definedName>
    <definedName name="Print_Area_Reset___4_6" localSheetId="1">OFFSET(Full_Print,0,0,Last_Row___4)</definedName>
    <definedName name="Print_Area_Reset___4_6">OFFSET(Full_Print,0,0,Last_Row___4)</definedName>
    <definedName name="Print_Area_Reset___4_7" localSheetId="1">OFFSET(Full_Print,0,0,Last_Row___4)</definedName>
    <definedName name="Print_Area_Reset___4_7">OFFSET(Full_Print,0,0,Last_Row___4)</definedName>
    <definedName name="Print_Area_Reset___5" localSheetId="1">OFFSET(Full_Print,0,0,Last_Row___5)</definedName>
    <definedName name="Print_Area_Reset___5">OFFSET(Full_Print,0,0,Last_Row___5)</definedName>
    <definedName name="Print_Area_Reset___5_4" localSheetId="1">OFFSET(Full_Print,0,0,Last_Row___5)</definedName>
    <definedName name="Print_Area_Reset___5_4">OFFSET(Full_Print,0,0,Last_Row___5)</definedName>
    <definedName name="Print_Area_Reset___5_6" localSheetId="1">OFFSET(Full_Print,0,0,Last_Row___5)</definedName>
    <definedName name="Print_Area_Reset___5_6">OFFSET(Full_Print,0,0,Last_Row___5)</definedName>
    <definedName name="Print_Area_Reset___5_7" localSheetId="1">OFFSET(Full_Print,0,0,Last_Row___5)</definedName>
    <definedName name="Print_Area_Reset___5_7">OFFSET(Full_Print,0,0,Last_Row___5)</definedName>
    <definedName name="Print_Area_Reset___6" localSheetId="1">OFFSET(Full_Print,0,0,Last_Row___6)</definedName>
    <definedName name="Print_Area_Reset___6">OFFSET(Full_Print,0,0,Last_Row___6)</definedName>
    <definedName name="Print_Area_Reset___6_4" localSheetId="1">OFFSET(Full_Print,0,0,Last_Row___6)</definedName>
    <definedName name="Print_Area_Reset___6_4">OFFSET(Full_Print,0,0,Last_Row___6)</definedName>
    <definedName name="Print_Area_Reset___6_6" localSheetId="1">OFFSET(Full_Print,0,0,Last_Row___6)</definedName>
    <definedName name="Print_Area_Reset___6_6">OFFSET(Full_Print,0,0,Last_Row___6)</definedName>
    <definedName name="Print_Area_Reset___6_7" localSheetId="1">OFFSET(Full_Print,0,0,Last_Row___6)</definedName>
    <definedName name="Print_Area_Reset___6_7">OFFSET(Full_Print,0,0,Last_Row___6)</definedName>
    <definedName name="Print_Area_Reset___7" localSheetId="1">OFFSET(Full_Print,0,0,Last_Row___7)</definedName>
    <definedName name="Print_Area_Reset___7">OFFSET(Full_Print,0,0,Last_Row___7)</definedName>
    <definedName name="Print_Area_Reset___7_4" localSheetId="1">OFFSET(Full_Print,0,0,Last_Row___7)</definedName>
    <definedName name="Print_Area_Reset___7_4">OFFSET(Full_Print,0,0,Last_Row___7)</definedName>
    <definedName name="Print_Area_Reset___7_6" localSheetId="1">OFFSET(Full_Print,0,0,Last_Row___7)</definedName>
    <definedName name="Print_Area_Reset___7_6">OFFSET(Full_Print,0,0,Last_Row___7)</definedName>
    <definedName name="Print_Area_Reset___7_7" localSheetId="1">OFFSET(Full_Print,0,0,Last_Row___7)</definedName>
    <definedName name="Print_Area_Reset___7_7">OFFSET(Full_Print,0,0,Last_Row___7)</definedName>
    <definedName name="Print_Area_Reset___8" localSheetId="1">OFFSET(Full_Print,0,0,Last_Row___8)</definedName>
    <definedName name="Print_Area_Reset___8">OFFSET(Full_Print,0,0,Last_Row___8)</definedName>
    <definedName name="Print_Area_Reset___8_4" localSheetId="1">OFFSET(Full_Print,0,0,Last_Row___8)</definedName>
    <definedName name="Print_Area_Reset___8_4">OFFSET(Full_Print,0,0,Last_Row___8)</definedName>
    <definedName name="Print_Area_Reset___8_6" localSheetId="1">OFFSET(Full_Print,0,0,Last_Row___8)</definedName>
    <definedName name="Print_Area_Reset___8_6">OFFSET(Full_Print,0,0,Last_Row___8)</definedName>
    <definedName name="Print_Area_Reset___8_7" localSheetId="1">OFFSET(Full_Print,0,0,Last_Row___8)</definedName>
    <definedName name="Print_Area_Reset___8_7">OFFSET(Full_Print,0,0,Last_Row___8)</definedName>
    <definedName name="Print_Area_Reset___9" localSheetId="1">OFFSET(Full_Print,0,0,Last_Row___9)</definedName>
    <definedName name="Print_Area_Reset___9">OFFSET(Full_Print,0,0,Last_Row___9)</definedName>
    <definedName name="Print_Area_Reset___9_4" localSheetId="1">OFFSET(Full_Print,0,0,Last_Row___9)</definedName>
    <definedName name="Print_Area_Reset___9_4">OFFSET(Full_Print,0,0,Last_Row___9)</definedName>
    <definedName name="Print_Area_Reset___9_6" localSheetId="1">OFFSET(Full_Print,0,0,Last_Row___9)</definedName>
    <definedName name="Print_Area_Reset___9_6">OFFSET(Full_Print,0,0,Last_Row___9)</definedName>
    <definedName name="Print_Area_Reset___9_7" localSheetId="1">OFFSET(Full_Print,0,0,Last_Row___9)</definedName>
    <definedName name="Print_Area_Reset___9_7">OFFSET(Full_Print,0,0,Last_Row___9)</definedName>
    <definedName name="Print_Area_Reset_4" localSheetId="1">OFFSET(Full_Print,0,0,Last_Row)</definedName>
    <definedName name="Print_Area_Reset_4">OFFSET(Full_Print,0,0,Last_Row)</definedName>
    <definedName name="Print_Area_Reset_6" localSheetId="1">OFFSET(Full_Print,0,0,Last_Row)</definedName>
    <definedName name="Print_Area_Reset_6">OFFSET(Full_Print,0,0,Last_Row)</definedName>
    <definedName name="Print_Area_Reset_7" localSheetId="1">OFFSET(Full_Print,0,0,Last_Row)</definedName>
    <definedName name="Print_Area_Reset_7">OFFSET(Full_Print,0,0,Last_Row)</definedName>
    <definedName name="_xlnm.Print_Titles" localSheetId="1">'Corridor Mock Up'!$1:$4</definedName>
    <definedName name="_xlnm.Print_Titles" localSheetId="0">'Deluxe King Mock Up'!$1:$4</definedName>
    <definedName name="PRINT_TITLES_MI">"$#REF!.$#REF!$#REF!:$#REF!$#REF!"</definedName>
    <definedName name="PROJECT_NAME____Capsugel_Relocation_Project">"$#REF!.$#REF!$#REF!:$#REF!$#REF!"</definedName>
    <definedName name="PROJECT_NAME____Capsugel_Relocation_Project___0">"$#REF!.$#REF!$#REF!:$#REF!$#REF!"</definedName>
    <definedName name="q_ty">"$#REF!.$D$51:$D$29937"</definedName>
    <definedName name="qty">"$#REF!.$D$51:$D$29937"</definedName>
    <definedName name="qty___0">"$#REF!.$D$51:$D$29937"</definedName>
    <definedName name="R_UNIT">"$#REF!.$#REF!$#REF!:$#REF!$#REF!"</definedName>
    <definedName name="RNAME">"$#REF!.$#REF!$#REF!"</definedName>
    <definedName name="ROUND">"$#REF!.$#REF!$#REF!"</definedName>
    <definedName name="s">"$#REF!.$#REF!$#REF!"</definedName>
    <definedName name="s___0">"$#REF!.$#REF!$#REF!"</definedName>
    <definedName name="SAVE">"$#REF!.$#REF!$#REF!"</definedName>
    <definedName name="Sched_Pay">"$#REF!.$D$51:$D$153"</definedName>
    <definedName name="Scheduled_Extra_Payments">"$#REF!.$#REF!$#REF!"</definedName>
    <definedName name="Scheduled_Interest_Rate">"$#REF!.$#REF!$#REF!"</definedName>
    <definedName name="Scheduled_Monthly_Payment">"$#REF!.$#REF!$#REF!"</definedName>
    <definedName name="ss">NA()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TART2">"$#REF!.$#REF!$#REF!"</definedName>
    <definedName name="T.">"$#REF!.$#REF!$#REF!"</definedName>
    <definedName name="TOTAL">"$#REF!.$#REF!$#REF!"</definedName>
    <definedName name="Total_Interest">"$#REF!.$#REF!$#REF!"</definedName>
    <definedName name="total_lab">"$#REF!.$#REF!$#REF!:$#REF!$#REF!"</definedName>
    <definedName name="total_mat">"$#REF!.$#REF!$#REF!:$#REF!$#REF!"</definedName>
    <definedName name="Total_Pay">"$#REF!.$#REF!$#REF!:$#REF!$#REF!"</definedName>
    <definedName name="Total_Payment">NA()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3">"$#REF!.$#REF!$#REF!"</definedName>
    <definedName name="U_lab">"$#REF!.$#REF!$#REF!:$#REF!$#REF!"</definedName>
    <definedName name="U_mat">"$#REF!.$#REF!$#REF!:$#REF!$#REF!"</definedName>
    <definedName name="unit_lab">"$#REF!.$#REF!$#REF!:$#REF!$#REF!"</definedName>
    <definedName name="unit_lab___0">"$#REF!.$#REF!$#REF!:$#REF!$#REF!"</definedName>
    <definedName name="unit_mat">"$#REF!.$#REF!$#REF!:$#REF!$#REF!"</definedName>
    <definedName name="unit_mat___0">"$#REF!.$#REF!$#REF!:$#REF!$#REF!"</definedName>
    <definedName name="unit_total">"$#REF!.$#REF!$#REF!:$#REF!$#REF!"</definedName>
    <definedName name="unit_total___0">"$#REF!.$#REF!$#REF!:$#REF!$#REF!"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lues_Entered___0" localSheetId="1">IF(Loan_Amount*Interest_Rate*Loan_Years*Loan_Start&gt;0,1,0)</definedName>
    <definedName name="Values_Entered___0">IF(Loan_Amount*Interest_Rate*Loan_Years*Loan_Start&gt;0,1,0)</definedName>
    <definedName name="Values_Entered___0_4" localSheetId="1">IF(Loan_Amount*Interest_Rate*Loan_Years*Loan_Start&gt;0,1,0)</definedName>
    <definedName name="Values_Entered___0_4">IF(Loan_Amount*Interest_Rate*Loan_Years*Loan_Start&gt;0,1,0)</definedName>
    <definedName name="Values_Entered___0_6" localSheetId="1">IF(Loan_Amount*Interest_Rate*Loan_Years*Loan_Start&gt;0,1,0)</definedName>
    <definedName name="Values_Entered___0_6">IF(Loan_Amount*Interest_Rate*Loan_Years*Loan_Start&gt;0,1,0)</definedName>
    <definedName name="Values_Entered___0_7" localSheetId="1">IF(Loan_Amount*Interest_Rate*Loan_Years*Loan_Start&gt;0,1,0)</definedName>
    <definedName name="Values_Entered___0_7">IF(Loan_Amount*Interest_Rate*Loan_Years*Loan_Start&gt;0,1,0)</definedName>
    <definedName name="Values_Entered___10" localSheetId="1">IF(Loan_Amount*Interest_Rate*Loan_Years*Loan_Start&gt;0,1,0)</definedName>
    <definedName name="Values_Entered___10">IF(Loan_Amount*Interest_Rate*Loan_Years*Loan_Start&gt;0,1,0)</definedName>
    <definedName name="Values_Entered___10_4" localSheetId="1">IF(Loan_Amount*Interest_Rate*Loan_Years*Loan_Start&gt;0,1,0)</definedName>
    <definedName name="Values_Entered___10_4">IF(Loan_Amount*Interest_Rate*Loan_Years*Loan_Start&gt;0,1,0)</definedName>
    <definedName name="Values_Entered___10_6" localSheetId="1">IF(Loan_Amount*Interest_Rate*Loan_Years*Loan_Start&gt;0,1,0)</definedName>
    <definedName name="Values_Entered___10_6">IF(Loan_Amount*Interest_Rate*Loan_Years*Loan_Start&gt;0,1,0)</definedName>
    <definedName name="Values_Entered___10_7" localSheetId="1">IF(Loan_Amount*Interest_Rate*Loan_Years*Loan_Start&gt;0,1,0)</definedName>
    <definedName name="Values_Entered___10_7">IF(Loan_Amount*Interest_Rate*Loan_Years*Loan_Start&gt;0,1,0)</definedName>
    <definedName name="Values_Entered___2" localSheetId="1">IF(Loan_Amount*Interest_Rate*Loan_Years*Loan_Start&gt;0,1,0)</definedName>
    <definedName name="Values_Entered___2">IF(Loan_Amount*Interest_Rate*Loan_Years*Loan_Start&gt;0,1,0)</definedName>
    <definedName name="Values_Entered___2_4" localSheetId="1">IF(Loan_Amount*Interest_Rate*Loan_Years*Loan_Start&gt;0,1,0)</definedName>
    <definedName name="Values_Entered___2_4">IF(Loan_Amount*Interest_Rate*Loan_Years*Loan_Start&gt;0,1,0)</definedName>
    <definedName name="Values_Entered___2_6" localSheetId="1">IF(Loan_Amount*Interest_Rate*Loan_Years*Loan_Start&gt;0,1,0)</definedName>
    <definedName name="Values_Entered___2_6">IF(Loan_Amount*Interest_Rate*Loan_Years*Loan_Start&gt;0,1,0)</definedName>
    <definedName name="Values_Entered___2_7" localSheetId="1">IF(Loan_Amount*Interest_Rate*Loan_Years*Loan_Start&gt;0,1,0)</definedName>
    <definedName name="Values_Entered___2_7">IF(Loan_Amount*Interest_Rate*Loan_Years*Loan_Start&gt;0,1,0)</definedName>
    <definedName name="Values_Entered___3" localSheetId="1">IF(Loan_Amount*Interest_Rate*Loan_Years*Loan_Start&gt;0,1,0)</definedName>
    <definedName name="Values_Entered___3">IF(Loan_Amount*Interest_Rate*Loan_Years*Loan_Start&gt;0,1,0)</definedName>
    <definedName name="Values_Entered___3_4" localSheetId="1">IF(Loan_Amount*Interest_Rate*Loan_Years*Loan_Start&gt;0,1,0)</definedName>
    <definedName name="Values_Entered___3_4">IF(Loan_Amount*Interest_Rate*Loan_Years*Loan_Start&gt;0,1,0)</definedName>
    <definedName name="Values_Entered___3_6" localSheetId="1">IF(Loan_Amount*Interest_Rate*Loan_Years*Loan_Start&gt;0,1,0)</definedName>
    <definedName name="Values_Entered___3_6">IF(Loan_Amount*Interest_Rate*Loan_Years*Loan_Start&gt;0,1,0)</definedName>
    <definedName name="Values_Entered___3_7" localSheetId="1">IF(Loan_Amount*Interest_Rate*Loan_Years*Loan_Start&gt;0,1,0)</definedName>
    <definedName name="Values_Entered___3_7">IF(Loan_Amount*Interest_Rate*Loan_Years*Loan_Start&gt;0,1,0)</definedName>
    <definedName name="Values_Entered___4" localSheetId="1">IF(Loan_Amount*Interest_Rate*Loan_Years*Loan_Start&gt;0,1,0)</definedName>
    <definedName name="Values_Entered___4">IF(Loan_Amount*Interest_Rate*Loan_Years*Loan_Start&gt;0,1,0)</definedName>
    <definedName name="Values_Entered___4_4" localSheetId="1">IF(Loan_Amount*Interest_Rate*Loan_Years*Loan_Start&gt;0,1,0)</definedName>
    <definedName name="Values_Entered___4_4">IF(Loan_Amount*Interest_Rate*Loan_Years*Loan_Start&gt;0,1,0)</definedName>
    <definedName name="Values_Entered___4_6" localSheetId="1">IF(Loan_Amount*Interest_Rate*Loan_Years*Loan_Start&gt;0,1,0)</definedName>
    <definedName name="Values_Entered___4_6">IF(Loan_Amount*Interest_Rate*Loan_Years*Loan_Start&gt;0,1,0)</definedName>
    <definedName name="Values_Entered___4_7" localSheetId="1">IF(Loan_Amount*Interest_Rate*Loan_Years*Loan_Start&gt;0,1,0)</definedName>
    <definedName name="Values_Entered___4_7">IF(Loan_Amount*Interest_Rate*Loan_Years*Loan_Start&gt;0,1,0)</definedName>
    <definedName name="Values_Entered___5" localSheetId="1">IF(Loan_Amount*Interest_Rate*Loan_Years*Loan_Start&gt;0,1,0)</definedName>
    <definedName name="Values_Entered___5">IF(Loan_Amount*Interest_Rate*Loan_Years*Loan_Start&gt;0,1,0)</definedName>
    <definedName name="Values_Entered___5_4" localSheetId="1">IF(Loan_Amount*Interest_Rate*Loan_Years*Loan_Start&gt;0,1,0)</definedName>
    <definedName name="Values_Entered___5_4">IF(Loan_Amount*Interest_Rate*Loan_Years*Loan_Start&gt;0,1,0)</definedName>
    <definedName name="Values_Entered___5_6" localSheetId="1">IF(Loan_Amount*Interest_Rate*Loan_Years*Loan_Start&gt;0,1,0)</definedName>
    <definedName name="Values_Entered___5_6">IF(Loan_Amount*Interest_Rate*Loan_Years*Loan_Start&gt;0,1,0)</definedName>
    <definedName name="Values_Entered___5_7" localSheetId="1">IF(Loan_Amount*Interest_Rate*Loan_Years*Loan_Start&gt;0,1,0)</definedName>
    <definedName name="Values_Entered___5_7">IF(Loan_Amount*Interest_Rate*Loan_Years*Loan_Start&gt;0,1,0)</definedName>
    <definedName name="Values_Entered___6" localSheetId="1">IF(Loan_Amount*Interest_Rate*Loan_Years*Loan_Start&gt;0,1,0)</definedName>
    <definedName name="Values_Entered___6">IF(Loan_Amount*Interest_Rate*Loan_Years*Loan_Start&gt;0,1,0)</definedName>
    <definedName name="Values_Entered___6_4" localSheetId="1">IF(Loan_Amount*Interest_Rate*Loan_Years*Loan_Start&gt;0,1,0)</definedName>
    <definedName name="Values_Entered___6_4">IF(Loan_Amount*Interest_Rate*Loan_Years*Loan_Start&gt;0,1,0)</definedName>
    <definedName name="Values_Entered___6_6" localSheetId="1">IF(Loan_Amount*Interest_Rate*Loan_Years*Loan_Start&gt;0,1,0)</definedName>
    <definedName name="Values_Entered___6_6">IF(Loan_Amount*Interest_Rate*Loan_Years*Loan_Start&gt;0,1,0)</definedName>
    <definedName name="Values_Entered___6_7" localSheetId="1">IF(Loan_Amount*Interest_Rate*Loan_Years*Loan_Start&gt;0,1,0)</definedName>
    <definedName name="Values_Entered___6_7">IF(Loan_Amount*Interest_Rate*Loan_Years*Loan_Start&gt;0,1,0)</definedName>
    <definedName name="Values_Entered___7" localSheetId="1">IF(Loan_Amount*Interest_Rate*Loan_Years*Loan_Start&gt;0,1,0)</definedName>
    <definedName name="Values_Entered___7">IF(Loan_Amount*Interest_Rate*Loan_Years*Loan_Start&gt;0,1,0)</definedName>
    <definedName name="Values_Entered___7_4" localSheetId="1">IF(Loan_Amount*Interest_Rate*Loan_Years*Loan_Start&gt;0,1,0)</definedName>
    <definedName name="Values_Entered___7_4">IF(Loan_Amount*Interest_Rate*Loan_Years*Loan_Start&gt;0,1,0)</definedName>
    <definedName name="Values_Entered___7_6" localSheetId="1">IF(Loan_Amount*Interest_Rate*Loan_Years*Loan_Start&gt;0,1,0)</definedName>
    <definedName name="Values_Entered___7_6">IF(Loan_Amount*Interest_Rate*Loan_Years*Loan_Start&gt;0,1,0)</definedName>
    <definedName name="Values_Entered___7_7" localSheetId="1">IF(Loan_Amount*Interest_Rate*Loan_Years*Loan_Start&gt;0,1,0)</definedName>
    <definedName name="Values_Entered___7_7">IF(Loan_Amount*Interest_Rate*Loan_Years*Loan_Start&gt;0,1,0)</definedName>
    <definedName name="Values_Entered___8" localSheetId="1">IF(Loan_Amount*Interest_Rate*Loan_Years*Loan_Start&gt;0,1,0)</definedName>
    <definedName name="Values_Entered___8">IF(Loan_Amount*Interest_Rate*Loan_Years*Loan_Start&gt;0,1,0)</definedName>
    <definedName name="Values_Entered___8_4" localSheetId="1">IF(Loan_Amount*Interest_Rate*Loan_Years*Loan_Start&gt;0,1,0)</definedName>
    <definedName name="Values_Entered___8_4">IF(Loan_Amount*Interest_Rate*Loan_Years*Loan_Start&gt;0,1,0)</definedName>
    <definedName name="Values_Entered___8_6" localSheetId="1">IF(Loan_Amount*Interest_Rate*Loan_Years*Loan_Start&gt;0,1,0)</definedName>
    <definedName name="Values_Entered___8_6">IF(Loan_Amount*Interest_Rate*Loan_Years*Loan_Start&gt;0,1,0)</definedName>
    <definedName name="Values_Entered___8_7" localSheetId="1">IF(Loan_Amount*Interest_Rate*Loan_Years*Loan_Start&gt;0,1,0)</definedName>
    <definedName name="Values_Entered___8_7">IF(Loan_Amount*Interest_Rate*Loan_Years*Loan_Start&gt;0,1,0)</definedName>
    <definedName name="Values_Entered___9" localSheetId="1">IF(Loan_Amount*Interest_Rate*Loan_Years*Loan_Start&gt;0,1,0)</definedName>
    <definedName name="Values_Entered___9">IF(Loan_Amount*Interest_Rate*Loan_Years*Loan_Start&gt;0,1,0)</definedName>
    <definedName name="Values_Entered___9_4" localSheetId="1">IF(Loan_Amount*Interest_Rate*Loan_Years*Loan_Start&gt;0,1,0)</definedName>
    <definedName name="Values_Entered___9_4">IF(Loan_Amount*Interest_Rate*Loan_Years*Loan_Start&gt;0,1,0)</definedName>
    <definedName name="Values_Entered___9_6" localSheetId="1">IF(Loan_Amount*Interest_Rate*Loan_Years*Loan_Start&gt;0,1,0)</definedName>
    <definedName name="Values_Entered___9_6">IF(Loan_Amount*Interest_Rate*Loan_Years*Loan_Start&gt;0,1,0)</definedName>
    <definedName name="Values_Entered___9_7" localSheetId="1">IF(Loan_Amount*Interest_Rate*Loan_Years*Loan_Start&gt;0,1,0)</definedName>
    <definedName name="Values_Entered___9_7">IF(Loan_Amount*Interest_Rate*Loan_Years*Loan_Start&gt;0,1,0)</definedName>
    <definedName name="Values_Entered_4" localSheetId="1">IF(Loan_Amount*Interest_Rate*Loan_Years*Loan_Start&gt;0,1,0)</definedName>
    <definedName name="Values_Entered_4">IF(Loan_Amount*Interest_Rate*Loan_Years*Loan_Start&gt;0,1,0)</definedName>
    <definedName name="Values_Entered_6" localSheetId="1">IF(Loan_Amount*Interest_Rate*Loan_Years*Loan_Start&gt;0,1,0)</definedName>
    <definedName name="Values_Entered_6">IF(Loan_Amount*Interest_Rate*Loan_Years*Loan_Start&gt;0,1,0)</definedName>
    <definedName name="Values_Entered_7" localSheetId="1">IF(Loan_Amount*Interest_Rate*Loan_Years*Loan_Start&gt;0,1,0)</definedName>
    <definedName name="Values_Entered_7">IF(Loan_Amount*Interest_Rate*Loan_Years*Loan_Start&gt;0,1,0)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3" l="1"/>
  <c r="I45" i="3" s="1"/>
  <c r="H24" i="3"/>
  <c r="I24" i="3" s="1"/>
  <c r="H44" i="3"/>
  <c r="I44" i="3" s="1"/>
  <c r="H42" i="3"/>
  <c r="I42" i="3" s="1"/>
  <c r="H9" i="3"/>
  <c r="I9" i="3" s="1"/>
  <c r="H46" i="3"/>
  <c r="I46" i="3" s="1"/>
  <c r="H16" i="3"/>
  <c r="I16" i="3" s="1"/>
  <c r="H43" i="3"/>
  <c r="I43" i="3" s="1"/>
  <c r="I32" i="3" l="1"/>
  <c r="I88" i="2"/>
  <c r="J88" i="2" s="1"/>
  <c r="I85" i="2"/>
  <c r="J85" i="2" s="1"/>
  <c r="I82" i="2"/>
  <c r="J82" i="2" s="1"/>
  <c r="I79" i="2"/>
  <c r="J79" i="2" s="1"/>
  <c r="I76" i="2"/>
  <c r="J76" i="2" s="1"/>
  <c r="I70" i="2"/>
  <c r="J70" i="2" s="1"/>
  <c r="I69" i="2"/>
  <c r="J69" i="2" s="1"/>
  <c r="I68" i="2"/>
  <c r="J68" i="2" s="1"/>
  <c r="I67" i="2"/>
  <c r="J67" i="2" s="1"/>
  <c r="I66" i="2"/>
  <c r="J66" i="2" s="1"/>
  <c r="I65" i="2"/>
  <c r="J65" i="2" s="1"/>
  <c r="I64" i="2"/>
  <c r="J64" i="2" s="1"/>
  <c r="I55" i="2"/>
  <c r="I48" i="2"/>
  <c r="I42" i="2"/>
  <c r="I40" i="2"/>
  <c r="I38" i="2"/>
  <c r="J38" i="2" s="1"/>
  <c r="I36" i="2"/>
  <c r="I19" i="2"/>
  <c r="J19" i="2" s="1"/>
  <c r="I17" i="2"/>
  <c r="J17" i="2" s="1"/>
  <c r="I15" i="2"/>
  <c r="I13" i="2"/>
  <c r="J13" i="2" s="1"/>
  <c r="I11" i="2"/>
  <c r="J11" i="2" s="1"/>
  <c r="I9" i="2"/>
  <c r="J9" i="2" s="1"/>
  <c r="F48" i="2"/>
  <c r="F55" i="2"/>
  <c r="F42" i="2"/>
  <c r="F40" i="2"/>
  <c r="J101" i="2" l="1"/>
  <c r="J48" i="2"/>
  <c r="J42" i="2"/>
  <c r="J55" i="2"/>
  <c r="J40" i="2"/>
  <c r="F36" i="2"/>
  <c r="J36" i="2" s="1"/>
  <c r="F15" i="2"/>
  <c r="J15" i="2" s="1"/>
  <c r="B41" i="3" l="1"/>
  <c r="B9" i="3"/>
  <c r="B16" i="3" s="1"/>
  <c r="B24" i="3" s="1"/>
  <c r="B76" i="2"/>
  <c r="B79" i="2" s="1"/>
  <c r="B82" i="2" s="1"/>
  <c r="B85" i="2" s="1"/>
  <c r="B88" i="2" s="1"/>
  <c r="B63" i="2"/>
  <c r="B9" i="2"/>
  <c r="B11" i="2" s="1"/>
  <c r="B13" i="2" s="1"/>
  <c r="B19" i="2" l="1"/>
  <c r="B15" i="2"/>
  <c r="B17" i="2" l="1"/>
  <c r="B36" i="2"/>
  <c r="B38" i="2" s="1"/>
  <c r="B40" i="2" s="1"/>
  <c r="B42" i="2" s="1"/>
  <c r="B48" i="2" s="1"/>
  <c r="B55" i="2" s="1"/>
</calcChain>
</file>

<file path=xl/sharedStrings.xml><?xml version="1.0" encoding="utf-8"?>
<sst xmlns="http://schemas.openxmlformats.org/spreadsheetml/2006/main" count="246" uniqueCount="150">
  <si>
    <t>Item</t>
  </si>
  <si>
    <t>Description</t>
  </si>
  <si>
    <t>Unit</t>
  </si>
  <si>
    <t>Quantity</t>
  </si>
  <si>
    <t>Unit rates (USD)</t>
  </si>
  <si>
    <t>Amount (USD)</t>
  </si>
  <si>
    <t>Labour</t>
  </si>
  <si>
    <t>Total</t>
  </si>
  <si>
    <t>DOORS AND HARDWARE</t>
  </si>
  <si>
    <t>BUILT IN CABINETS AND FITTINGS</t>
  </si>
  <si>
    <t>m2</t>
  </si>
  <si>
    <t>Allow for items not described above but  deemed necessary to complete the Works</t>
  </si>
  <si>
    <t>Carried to Summary</t>
  </si>
  <si>
    <t>m</t>
  </si>
  <si>
    <t>no</t>
  </si>
  <si>
    <t>Headboard Wall</t>
  </si>
  <si>
    <t>Supply and install 3,025 mm L x 1,100mm H bed heardboard wall and 3,025 mm L x 2,315mm H accent heardboard wall including ,timber frame ,all finishes, backing , adhensive and other necessary fixing details as per specifications</t>
  </si>
  <si>
    <t>Type UP 100 : Supply and install upholstery "Nella  NE-3027"   including metal strip (MT-100) butt joint, adhesive glue and other necessary fixing details as per specification:-</t>
  </si>
  <si>
    <t>Type UP 102 : Supply and install upholstery "Jubilee Collection"  Tonic 9627-09 color including adhesive glue and other necessary fixing details as per specification:-</t>
  </si>
  <si>
    <t>Type WD 100 : Supply and install at bed heardboard wall Smoke Oak Natural finishes including adhesive glue and other necessary fixing details as per specification:-</t>
  </si>
  <si>
    <t>Type WD 100 : Supply and install timber frame and timber skirting with Smoke Oak Natural finishes including adhesive glue and other necessary fixing details as per specification:-</t>
  </si>
  <si>
    <t>Type WD-100 Smoked Oak (Natural finishes)  Myanmar arts (Hsun-Ok shape)</t>
  </si>
  <si>
    <t>Type GL-101 : sheer laminated tempered clear crystal glass including backing , adhesive glue and other necessary fixing details as per drawings and specifications</t>
  </si>
  <si>
    <t>TV Wall</t>
  </si>
  <si>
    <t>Supply and install TV Background wall 3,330 mm L x 450 mm W x 2,550 mm H including TV box ,MT-100 (Antique hairline brass metal ) timber frame, all finishes, backing , adhensive and other necessary fixing details as per specifications</t>
  </si>
  <si>
    <t>Type WC 101 : Supply and install "Phillip Jeffries Herringbone " stain Repellent Finish including adhesive glue and other necessary fixing details as per specification:-</t>
  </si>
  <si>
    <t>Type UP 100 :  Supply and install upholstery "Nella  NE-3027"    including adhesive glue and other necessary fixing details as per specification:-</t>
  </si>
  <si>
    <t>Type UP 103 : Supply and install upholstery "Nella  NE-3027"     backing including adhesive glue and other necessary fixing details as per specification:-</t>
  </si>
  <si>
    <t>Timber Finishes</t>
  </si>
  <si>
    <t>Type WD 100 : Supply and install  timber Smoke Oak Natural finishes with 5mm x 5mm reveal including adhesive glue and other necessary fixing details as per specification:-</t>
  </si>
  <si>
    <t xml:space="preserve">To Foyer
</t>
  </si>
  <si>
    <t xml:space="preserve"> </t>
  </si>
  <si>
    <t xml:space="preserve">Special Finishes </t>
  </si>
  <si>
    <t>Type SF 100 : Supply and install  woven screen ''Bravo Collection BV88-01U12A''  including timber WD 100 (smoked oak natural finishes)  frame, backing , adhesive glue and other necessary fixing details as per specification:-</t>
  </si>
  <si>
    <t>To bathroom featurre wall</t>
  </si>
  <si>
    <t>Paint Finishes</t>
  </si>
  <si>
    <t>Supply and install the following doors including door frame, architrave finishes, finishes to door panel, ironmongery, door hardware,  fixing and accessories all as shown in Drawings and Specifications</t>
  </si>
  <si>
    <t>Timber Door</t>
  </si>
  <si>
    <t xml:space="preserve">Type D 01 - Overall size : 1,100 mm x 2,650 mm H Single leaf guest room entrance timber door with SF-100 special finishes, WD 100 - Light oak natural  finishes </t>
  </si>
  <si>
    <t xml:space="preserve">Door Leaf  </t>
  </si>
  <si>
    <t>Door Frame</t>
  </si>
  <si>
    <t>I 103 - Concealed Door Closer</t>
  </si>
  <si>
    <t>I 104 - Door Viewer</t>
  </si>
  <si>
    <t>I 105 - Concealed Door Guard ( anti-theft door clasp)</t>
  </si>
  <si>
    <t>I 107 - Sealing Strip</t>
  </si>
  <si>
    <t>I 108 - Door Hinge</t>
  </si>
  <si>
    <t>Unit Rates (USD)</t>
  </si>
  <si>
    <t>To Corridor Mock Up</t>
  </si>
  <si>
    <t>Type WD 100 : Supply and install  timber light Oak Natural finishes with 5mm x 5mm reveal including adhesive glue, backing and other necessary fixing details as per specification:-</t>
  </si>
  <si>
    <t xml:space="preserve">To Corridor Mock Up
</t>
  </si>
  <si>
    <t>Type SF 100 : Supply and install  woven screen''Woven Pattern''   with smoke oak natural finishes timber frame (WD100) including adhesive glue and other necessary fixing details as per specification:-</t>
  </si>
  <si>
    <t xml:space="preserve">Type D 05 - Overall size : 1,350 mm x 2,450 mm H Single leaf to M&amp;E pipe duct  timber door with WD 100 - Wood finishes &amp; MT-100 Metal finishes </t>
  </si>
  <si>
    <t>I 115 - Lock Bolt Set</t>
  </si>
  <si>
    <t>I 116 - Pop Up Handle</t>
  </si>
  <si>
    <t>工种</t>
  </si>
  <si>
    <t>名称</t>
  </si>
  <si>
    <t>材料代号</t>
  </si>
  <si>
    <t>图纸</t>
  </si>
  <si>
    <t>备注</t>
  </si>
  <si>
    <t>木工</t>
    <phoneticPr fontId="23" type="noConversion"/>
  </si>
  <si>
    <t>床背景软包</t>
    <phoneticPr fontId="23" type="noConversion"/>
  </si>
  <si>
    <t xml:space="preserve">UP 100 </t>
    <phoneticPr fontId="23" type="noConversion"/>
  </si>
  <si>
    <t>UP 102</t>
    <phoneticPr fontId="23" type="noConversion"/>
  </si>
  <si>
    <t>床背景木饰面</t>
    <phoneticPr fontId="23" type="noConversion"/>
  </si>
  <si>
    <r>
      <t>W</t>
    </r>
    <r>
      <rPr>
        <sz val="10"/>
        <rFont val="Arial"/>
        <family val="2"/>
      </rPr>
      <t>D 100</t>
    </r>
    <phoneticPr fontId="23" type="noConversion"/>
  </si>
  <si>
    <t>木线条</t>
    <phoneticPr fontId="23" type="noConversion"/>
  </si>
  <si>
    <t>造型木</t>
    <phoneticPr fontId="23" type="noConversion"/>
  </si>
  <si>
    <t>玻璃</t>
    <phoneticPr fontId="23" type="noConversion"/>
  </si>
  <si>
    <t>GL 101</t>
    <phoneticPr fontId="23" type="noConversion"/>
  </si>
  <si>
    <t>油工</t>
    <phoneticPr fontId="23" type="noConversion"/>
  </si>
  <si>
    <t>墙纸</t>
    <phoneticPr fontId="23" type="noConversion"/>
  </si>
  <si>
    <t>软包</t>
    <phoneticPr fontId="23" type="noConversion"/>
  </si>
  <si>
    <t>UP 103</t>
    <phoneticPr fontId="23" type="noConversion"/>
  </si>
  <si>
    <t>木饰面</t>
    <phoneticPr fontId="23" type="noConversion"/>
  </si>
  <si>
    <t>WD 100</t>
    <phoneticPr fontId="23" type="noConversion"/>
  </si>
  <si>
    <t>SF 101</t>
    <phoneticPr fontId="23" type="noConversion"/>
  </si>
  <si>
    <t>特殊材料</t>
    <phoneticPr fontId="23" type="noConversion"/>
  </si>
  <si>
    <t>木制品工</t>
    <phoneticPr fontId="23" type="noConversion"/>
  </si>
  <si>
    <t>门扇</t>
    <phoneticPr fontId="23" type="noConversion"/>
  </si>
  <si>
    <t>D 01</t>
    <phoneticPr fontId="23" type="noConversion"/>
  </si>
  <si>
    <t>门框</t>
    <phoneticPr fontId="23" type="noConversion"/>
  </si>
  <si>
    <t>暗藏闭门器</t>
    <phoneticPr fontId="23" type="noConversion"/>
  </si>
  <si>
    <t>I 103</t>
    <phoneticPr fontId="23" type="noConversion"/>
  </si>
  <si>
    <t>猫眼</t>
    <phoneticPr fontId="23" type="noConversion"/>
  </si>
  <si>
    <t>I 104</t>
  </si>
  <si>
    <t>防盗扣</t>
    <phoneticPr fontId="23" type="noConversion"/>
  </si>
  <si>
    <t>I 105</t>
  </si>
  <si>
    <t>密封条</t>
    <phoneticPr fontId="23" type="noConversion"/>
  </si>
  <si>
    <t>I 107</t>
    <phoneticPr fontId="23" type="noConversion"/>
  </si>
  <si>
    <t>铰链</t>
    <phoneticPr fontId="23" type="noConversion"/>
  </si>
  <si>
    <t>I 108</t>
    <phoneticPr fontId="23" type="noConversion"/>
  </si>
  <si>
    <t>衣柜</t>
    <phoneticPr fontId="23" type="noConversion"/>
  </si>
  <si>
    <r>
      <t>Closet overall size 2,130mm Lx 600-350mm Wx 2,600-2,400 mm H</t>
    </r>
    <r>
      <rPr>
        <sz val="10"/>
        <rFont val="Arial"/>
        <family val="2"/>
        <charset val="1"/>
      </rPr>
      <t xml:space="preserve"> 
comprises of  WD 100 (wood finishes), UP 103 , UP 104 &amp;UP 105 ( Nella NE-3027, Infiniss Dove 1105 Latte &amp; Maharam), GL 100 (Glass finishes) and MR (mirror finish) ,MT 100 (Metal finishes) including support and any  fixing accessories all accordance as per  specification and drawing</t>
    </r>
    <phoneticPr fontId="23" type="noConversion"/>
  </si>
  <si>
    <t xml:space="preserve">2,130mm Lx 600-350mm Wx 2,600-2,400 mm H </t>
    <phoneticPr fontId="23" type="noConversion"/>
  </si>
  <si>
    <t>迷你吧</t>
    <phoneticPr fontId="23" type="noConversion"/>
  </si>
  <si>
    <r>
      <t xml:space="preserve">Minibar overall size 850mm Lx 500mm W x 2,000 mm H
</t>
    </r>
    <r>
      <rPr>
        <sz val="10"/>
        <rFont val="Arial"/>
        <family val="2"/>
        <charset val="1"/>
      </rPr>
      <t xml:space="preserve">comprises of WD 101 (dark rose wood finishes), SF-100 (Bravo Collection BV88-01U074A) , PL 100 (High Quality Clean Acrylic Frosted on one side), ST-100 ((Dorsett grey polished finishes) and MT 100 (antique hairline brass metal finishes)   including hinge , drawers ,support and any  fixing accessories all accordance as per  specification and drawing
</t>
    </r>
    <phoneticPr fontId="23" type="noConversion"/>
  </si>
  <si>
    <t>850mm Lx 500mm W x 2,000 mm H</t>
    <phoneticPr fontId="23" type="noConversion"/>
  </si>
  <si>
    <t xml:space="preserve">WD 100  UP 103 , UP 104 &amp;UP 105 </t>
    <phoneticPr fontId="23" type="noConversion"/>
  </si>
  <si>
    <t>WD 101 SF-100, PL 100  ST-100  MT 100</t>
    <phoneticPr fontId="23" type="noConversion"/>
  </si>
  <si>
    <t>书桌</t>
    <phoneticPr fontId="23" type="noConversion"/>
  </si>
  <si>
    <r>
      <rPr>
        <b/>
        <u/>
        <sz val="10"/>
        <color theme="1"/>
        <rFont val="Arial"/>
        <family val="2"/>
      </rPr>
      <t>Desk overall size 1,610mm Lx 600mm Wx 1,080mm H</t>
    </r>
    <r>
      <rPr>
        <b/>
        <sz val="10"/>
        <color theme="1"/>
        <rFont val="Arial"/>
        <family val="2"/>
      </rPr>
      <t xml:space="preserve">  </t>
    </r>
    <r>
      <rPr>
        <sz val="10"/>
        <color theme="1"/>
        <rFont val="Arial"/>
        <family val="2"/>
      </rPr>
      <t xml:space="preserve">
comprises of  WD 101 (Drak rosewood natural finishes), MT 100 (Antique hairline brass Metal finishes) and SF-100 (Bravo Collection BV88-01U07A) including laptop holder support , drawer , hinge and any  fixing accessories all accordance as per specification and drawing </t>
    </r>
    <phoneticPr fontId="23" type="noConversion"/>
  </si>
  <si>
    <t xml:space="preserve">1,610mm Lx 600mm Wx 1,080mm H  </t>
    <phoneticPr fontId="23" type="noConversion"/>
  </si>
  <si>
    <t xml:space="preserve">WD 101 MT 100 SF-100 </t>
    <phoneticPr fontId="23" type="noConversion"/>
  </si>
  <si>
    <t>台盆柜</t>
    <phoneticPr fontId="23" type="noConversion"/>
  </si>
  <si>
    <r>
      <t>Vanity Counter including Contemporary under-counter 2,525mm Lx 595-350mm Wx 200mm H</t>
    </r>
    <r>
      <rPr>
        <sz val="10"/>
        <rFont val="Arial"/>
        <family val="2"/>
        <charset val="1"/>
      </rPr>
      <t xml:space="preserve">
comprises of counter top with SF 100 (Bravo collection special finishes) ,ST 103 (stone finishes) , MT 100 (metal finishes) and WD 100 (wood finishes) including contemporary under-counter support and any  fixing accessories all accordance as per  specification and drawing </t>
    </r>
    <phoneticPr fontId="23" type="noConversion"/>
  </si>
  <si>
    <t xml:space="preserve">SF 100 ST 103  MT 100  WD 100 </t>
    <phoneticPr fontId="23" type="noConversion"/>
  </si>
  <si>
    <t>2,525mm Lx 595-350mm Wx 200mm H</t>
    <phoneticPr fontId="23" type="noConversion"/>
  </si>
  <si>
    <r>
      <t xml:space="preserve">Vanity Mirror </t>
    </r>
    <r>
      <rPr>
        <sz val="10"/>
        <rFont val="Arial"/>
        <family val="2"/>
        <charset val="1"/>
      </rPr>
      <t xml:space="preserve">
comprises of MR 100 (mirror finishes) and MT 100 (metal finishes) including support and any  fixing accessories all accordance as per  specification and drawing </t>
    </r>
    <phoneticPr fontId="23" type="noConversion"/>
  </si>
  <si>
    <t xml:space="preserve">MR 100  MT 100 </t>
    <phoneticPr fontId="23" type="noConversion"/>
  </si>
  <si>
    <t>梳妆镜</t>
    <phoneticPr fontId="23" type="noConversion"/>
  </si>
  <si>
    <t>木工</t>
    <phoneticPr fontId="23" type="noConversion"/>
  </si>
  <si>
    <t>木制工</t>
    <phoneticPr fontId="23" type="noConversion"/>
  </si>
  <si>
    <t>木饰面</t>
    <phoneticPr fontId="23" type="noConversion"/>
  </si>
  <si>
    <t>WD-100</t>
    <phoneticPr fontId="23" type="noConversion"/>
  </si>
  <si>
    <t>特殊材料</t>
    <phoneticPr fontId="23" type="noConversion"/>
  </si>
  <si>
    <t>SF-100</t>
    <phoneticPr fontId="23" type="noConversion"/>
  </si>
  <si>
    <t xml:space="preserve">Type PT-103: Supply and install Gold coated pain (Honed) including WD 100 with myanmar art (Hsun OK shape)  ,adhesive glue and other necessary fixing details as per </t>
    <phoneticPr fontId="23" type="noConversion"/>
  </si>
  <si>
    <t>木工</t>
    <phoneticPr fontId="23" type="noConversion"/>
  </si>
  <si>
    <t>造型木</t>
    <phoneticPr fontId="23" type="noConversion"/>
  </si>
  <si>
    <t>WD 100, PT 103</t>
    <phoneticPr fontId="23" type="noConversion"/>
  </si>
  <si>
    <t>门扇</t>
    <phoneticPr fontId="23" type="noConversion"/>
  </si>
  <si>
    <t>门框</t>
    <phoneticPr fontId="23" type="noConversion"/>
  </si>
  <si>
    <t>执手</t>
    <phoneticPr fontId="23" type="noConversion"/>
  </si>
  <si>
    <t>合页</t>
    <phoneticPr fontId="23" type="noConversion"/>
  </si>
  <si>
    <t>门闩</t>
    <phoneticPr fontId="23" type="noConversion"/>
  </si>
  <si>
    <t>D 05</t>
    <phoneticPr fontId="23" type="noConversion"/>
  </si>
  <si>
    <t>I 108</t>
    <phoneticPr fontId="23" type="noConversion"/>
  </si>
  <si>
    <t>I 115</t>
    <phoneticPr fontId="23" type="noConversion"/>
  </si>
  <si>
    <t>I 116</t>
  </si>
  <si>
    <t>WC 101</t>
    <phoneticPr fontId="23" type="noConversion"/>
  </si>
  <si>
    <t>Material</t>
    <phoneticPr fontId="23" type="noConversion"/>
  </si>
  <si>
    <t>Material</t>
    <phoneticPr fontId="23" type="noConversion"/>
  </si>
  <si>
    <t>床头墙</t>
  </si>
  <si>
    <t>UP100+MT100,布艺软装墙面，含所有辅料，按图纸及规范安装</t>
  </si>
  <si>
    <t>UP102，布艺软装墙面，含所有辅料，按图纸及规范安装</t>
  </si>
  <si>
    <t>WD100，木饰面，含所有辅料，按图纸及规范安装</t>
  </si>
  <si>
    <t>WD100，实木框架及实木踢脚线，含所有辅料，按图纸及规范安装</t>
  </si>
  <si>
    <t>WD100，艺术品</t>
  </si>
  <si>
    <t>GL101，夹胶钢化玻璃墙面，含所有辅料，按图纸及规范安装</t>
  </si>
  <si>
    <t>电视背景墙</t>
  </si>
  <si>
    <t>电视背景墙，含电视箱、MT100，实木框架等等</t>
  </si>
  <si>
    <t>WC101，墙纸，含所有辅料，按图纸及规范安装</t>
  </si>
  <si>
    <t>UP1OO，布艺，含所有辅料，按图纸及规范安装</t>
  </si>
  <si>
    <t>UP1O3，布艺，含所有辅料，按图纸及规范安装</t>
  </si>
  <si>
    <t>实木面层</t>
  </si>
  <si>
    <t>WD100，实木面层</t>
  </si>
  <si>
    <t>门厅区域</t>
  </si>
  <si>
    <t>特殊面层</t>
  </si>
  <si>
    <t>SF100，屏风，含WD100实木框架，及相关辅材</t>
  </si>
  <si>
    <t>卫生间特色墙面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</si>
</sst>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5" formatCode="#,##0.00\ ;&quot; (&quot;#,##0.00&quot;) &quot;;&quot; -&quot;#\ ;@\ "/>
    <numFmt numFmtId="166" formatCode="0.000"/>
    <numFmt numFmtId="167" formatCode="#,##0&quot; $&quot;;\-#,##0&quot; $&quot;"/>
    <numFmt numFmtId="168" formatCode="#,##0\ ;&quot; (&quot;#,##0\);&quot; -&quot;#\ ;@\ "/>
    <numFmt numFmtId="169" formatCode="#,##0.00\ ;&quot; (&quot;#,##0.00\);&quot; -&quot;#\ ;@\ "/>
    <numFmt numFmtId="170" formatCode="#,##0.00&quot;    &quot;;\-#,##0.00&quot;    &quot;;&quot; -&quot;#&quot;    &quot;;@\ "/>
    <numFmt numFmtId="171" formatCode="#,##0.00\ ;&quot; (&quot;#,##0.00\);&quot; -&quot;#.00\ ;@\ "/>
  </numFmts>
  <fonts count="28">
    <font>
      <sz val="12"/>
      <name val="Arial"/>
      <family val="2"/>
      <charset val="222"/>
    </font>
    <font>
      <sz val="14"/>
      <name val="Cordia New"/>
      <family val="2"/>
    </font>
    <font>
      <sz val="11"/>
      <name val="Arial"/>
      <family val="2"/>
    </font>
    <font>
      <sz val="12"/>
      <name val="Arial"/>
      <family val="2"/>
      <charset val="222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sz val="12"/>
      <name val="Arial"/>
      <family val="2"/>
      <charset val="1"/>
    </font>
    <font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0"/>
      <name val="Arial"/>
      <family val="2"/>
      <charset val="222"/>
    </font>
    <font>
      <u/>
      <sz val="10"/>
      <name val="Arial"/>
      <family val="2"/>
      <charset val="1"/>
    </font>
    <font>
      <u/>
      <sz val="10"/>
      <name val="Arial"/>
      <family val="2"/>
      <charset val="222"/>
    </font>
    <font>
      <b/>
      <u/>
      <sz val="10"/>
      <name val="Arial"/>
      <family val="2"/>
      <charset val="1"/>
    </font>
    <font>
      <i/>
      <sz val="10"/>
      <name val="Arial"/>
      <family val="2"/>
      <charset val="1"/>
    </font>
    <font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 style="medium">
        <color theme="1"/>
      </top>
      <bottom style="thin">
        <color indexed="8"/>
      </bottom>
      <diagonal/>
    </border>
    <border>
      <left/>
      <right/>
      <top style="medium">
        <color theme="1"/>
      </top>
      <bottom style="thin">
        <color indexed="8"/>
      </bottom>
      <diagonal/>
    </border>
    <border>
      <left/>
      <right style="medium">
        <color theme="1"/>
      </right>
      <top style="medium">
        <color theme="1"/>
      </top>
      <bottom style="thin">
        <color indexed="8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/>
      <bottom style="medium">
        <color indexed="8"/>
      </bottom>
      <diagonal/>
    </border>
    <border>
      <left style="medium">
        <color theme="1"/>
      </left>
      <right style="medium">
        <color theme="1"/>
      </right>
      <top style="medium">
        <color indexed="8"/>
      </top>
      <bottom/>
      <diagonal/>
    </border>
    <border>
      <left/>
      <right/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11">
    <xf numFmtId="0" fontId="0" fillId="0" borderId="0"/>
    <xf numFmtId="167" fontId="3" fillId="0" borderId="0" applyFill="0" applyAlignment="0" applyProtection="0"/>
    <xf numFmtId="0" fontId="11" fillId="0" borderId="0"/>
    <xf numFmtId="0" fontId="8" fillId="0" borderId="0"/>
    <xf numFmtId="170" fontId="8" fillId="0" borderId="0" applyFill="0" applyAlignment="0" applyProtection="0"/>
    <xf numFmtId="0" fontId="21" fillId="0" borderId="0"/>
    <xf numFmtId="167" fontId="21" fillId="0" borderId="0" applyFill="0" applyAlignment="0" applyProtection="0"/>
    <xf numFmtId="0" fontId="21" fillId="0" borderId="0"/>
    <xf numFmtId="167" fontId="21" fillId="0" borderId="0" applyFill="0" applyAlignment="0" applyProtection="0"/>
    <xf numFmtId="0" fontId="21" fillId="0" borderId="0"/>
    <xf numFmtId="167" fontId="3" fillId="0" borderId="0" applyFill="0" applyAlignment="0" applyProtection="0"/>
  </cellStyleXfs>
  <cellXfs count="191">
    <xf numFmtId="0" fontId="0" fillId="0" borderId="0" xfId="0"/>
    <xf numFmtId="0" fontId="4" fillId="0" borderId="0" xfId="0" applyFont="1" applyFill="1" applyAlignment="1">
      <alignment vertical="top"/>
    </xf>
    <xf numFmtId="166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5" fillId="0" borderId="0" xfId="0" applyFont="1" applyFill="1" applyAlignment="1">
      <alignment vertical="center"/>
    </xf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169" fontId="4" fillId="0" borderId="5" xfId="0" applyNumberFormat="1" applyFont="1" applyFill="1" applyBorder="1" applyAlignment="1">
      <alignment horizontal="center" vertical="center"/>
    </xf>
    <xf numFmtId="166" fontId="4" fillId="0" borderId="6" xfId="0" applyNumberFormat="1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justify" vertical="top" wrapText="1"/>
    </xf>
    <xf numFmtId="0" fontId="6" fillId="0" borderId="0" xfId="0" applyFont="1" applyFill="1" applyAlignment="1">
      <alignment vertical="center"/>
    </xf>
    <xf numFmtId="0" fontId="4" fillId="0" borderId="6" xfId="0" applyFont="1" applyFill="1" applyBorder="1" applyAlignment="1">
      <alignment horizontal="justify" vertical="center" wrapText="1"/>
    </xf>
    <xf numFmtId="166" fontId="5" fillId="0" borderId="6" xfId="0" applyNumberFormat="1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justify" vertical="center" wrapText="1"/>
    </xf>
    <xf numFmtId="0" fontId="5" fillId="0" borderId="6" xfId="0" applyFont="1" applyFill="1" applyBorder="1" applyAlignment="1">
      <alignment horizontal="justify" vertical="top" wrapText="1"/>
    </xf>
    <xf numFmtId="0" fontId="5" fillId="3" borderId="0" xfId="0" applyFont="1" applyFill="1" applyAlignment="1">
      <alignment vertical="center"/>
    </xf>
    <xf numFmtId="166" fontId="5" fillId="2" borderId="6" xfId="0" applyNumberFormat="1" applyFont="1" applyFill="1" applyBorder="1" applyAlignment="1">
      <alignment horizontal="center" vertical="top"/>
    </xf>
    <xf numFmtId="166" fontId="5" fillId="2" borderId="7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0" fontId="9" fillId="0" borderId="0" xfId="0" applyFont="1" applyFill="1" applyBorder="1" applyAlignment="1">
      <alignment horizontal="justify" vertical="top" wrapText="1"/>
    </xf>
    <xf numFmtId="0" fontId="5" fillId="0" borderId="0" xfId="2" applyFont="1" applyFill="1" applyBorder="1" applyAlignment="1">
      <alignment horizontal="justify" vertical="top" wrapText="1"/>
    </xf>
    <xf numFmtId="0" fontId="5" fillId="0" borderId="0" xfId="0" applyFont="1" applyFill="1" applyBorder="1" applyAlignment="1">
      <alignment horizontal="justify" vertical="top" wrapText="1"/>
    </xf>
    <xf numFmtId="165" fontId="9" fillId="0" borderId="0" xfId="0" applyNumberFormat="1" applyFont="1" applyFill="1" applyBorder="1" applyAlignment="1">
      <alignment horizontal="left" vertical="top" wrapText="1"/>
    </xf>
    <xf numFmtId="165" fontId="11" fillId="0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left" vertical="top" wrapText="1"/>
    </xf>
    <xf numFmtId="0" fontId="12" fillId="0" borderId="0" xfId="2" applyFont="1" applyFill="1" applyBorder="1" applyAlignment="1">
      <alignment horizontal="left" vertical="top" wrapText="1"/>
    </xf>
    <xf numFmtId="166" fontId="5" fillId="0" borderId="7" xfId="0" applyNumberFormat="1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justify" vertical="top" wrapText="1"/>
    </xf>
    <xf numFmtId="0" fontId="5" fillId="2" borderId="6" xfId="0" applyFont="1" applyFill="1" applyBorder="1" applyAlignment="1">
      <alignment horizontal="justify" vertical="top" wrapText="1"/>
    </xf>
    <xf numFmtId="0" fontId="4" fillId="2" borderId="6" xfId="0" applyFont="1" applyFill="1" applyBorder="1" applyAlignment="1">
      <alignment horizontal="justify" vertical="top" wrapText="1"/>
    </xf>
    <xf numFmtId="0" fontId="5" fillId="2" borderId="7" xfId="0" applyFont="1" applyFill="1" applyBorder="1" applyAlignment="1">
      <alignment horizontal="justify" vertical="top" wrapText="1"/>
    </xf>
    <xf numFmtId="0" fontId="5" fillId="0" borderId="6" xfId="0" applyFont="1" applyFill="1" applyBorder="1" applyAlignment="1">
      <alignment horizontal="center" vertical="top"/>
    </xf>
    <xf numFmtId="169" fontId="5" fillId="0" borderId="6" xfId="0" applyNumberFormat="1" applyFont="1" applyFill="1" applyBorder="1" applyAlignment="1">
      <alignment horizontal="right" vertical="top"/>
    </xf>
    <xf numFmtId="169" fontId="5" fillId="0" borderId="6" xfId="1" applyNumberFormat="1" applyFont="1" applyFill="1" applyBorder="1" applyAlignment="1" applyProtection="1">
      <alignment horizontal="right" vertical="top"/>
    </xf>
    <xf numFmtId="0" fontId="8" fillId="0" borderId="0" xfId="0" applyFont="1" applyFill="1" applyBorder="1" applyAlignment="1">
      <alignment horizontal="left" vertical="top" wrapText="1"/>
    </xf>
    <xf numFmtId="166" fontId="8" fillId="0" borderId="6" xfId="0" applyNumberFormat="1" applyFont="1" applyFill="1" applyBorder="1" applyAlignment="1">
      <alignment horizontal="center" vertical="top"/>
    </xf>
    <xf numFmtId="49" fontId="14" fillId="0" borderId="0" xfId="0" applyNumberFormat="1" applyFont="1" applyFill="1" applyBorder="1" applyAlignment="1">
      <alignment vertical="top" wrapText="1"/>
    </xf>
    <xf numFmtId="166" fontId="8" fillId="0" borderId="5" xfId="0" applyNumberFormat="1" applyFont="1" applyFill="1" applyBorder="1" applyAlignment="1">
      <alignment horizontal="center" vertical="top"/>
    </xf>
    <xf numFmtId="49" fontId="14" fillId="0" borderId="9" xfId="0" applyNumberFormat="1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center" vertical="top"/>
    </xf>
    <xf numFmtId="169" fontId="5" fillId="0" borderId="5" xfId="0" applyNumberFormat="1" applyFont="1" applyFill="1" applyBorder="1" applyAlignment="1">
      <alignment horizontal="right" vertical="top"/>
    </xf>
    <xf numFmtId="169" fontId="5" fillId="0" borderId="5" xfId="1" applyNumberFormat="1" applyFont="1" applyFill="1" applyBorder="1" applyAlignment="1" applyProtection="1">
      <alignment horizontal="right" vertical="top"/>
    </xf>
    <xf numFmtId="49" fontId="14" fillId="0" borderId="0" xfId="0" applyNumberFormat="1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12" fillId="0" borderId="0" xfId="2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15" fillId="0" borderId="0" xfId="0" applyFont="1" applyFill="1" applyBorder="1" applyAlignment="1">
      <alignment horizontal="justify" vertical="top" wrapText="1"/>
    </xf>
    <xf numFmtId="49" fontId="16" fillId="0" borderId="0" xfId="0" applyNumberFormat="1" applyFont="1" applyFill="1" applyBorder="1" applyAlignment="1">
      <alignment vertical="top" wrapText="1"/>
    </xf>
    <xf numFmtId="0" fontId="5" fillId="0" borderId="0" xfId="2" applyFont="1" applyFill="1" applyBorder="1" applyAlignment="1">
      <alignment horizontal="justify" vertical="center" wrapText="1"/>
    </xf>
    <xf numFmtId="166" fontId="5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justify" vertical="top" wrapText="1"/>
    </xf>
    <xf numFmtId="166" fontId="20" fillId="0" borderId="0" xfId="0" applyNumberFormat="1" applyFont="1" applyFill="1" applyAlignment="1">
      <alignment vertical="top"/>
    </xf>
    <xf numFmtId="0" fontId="20" fillId="0" borderId="0" xfId="0" applyFont="1" applyFill="1" applyAlignment="1">
      <alignment horizontal="justify" vertical="top" wrapText="1"/>
    </xf>
    <xf numFmtId="0" fontId="20" fillId="0" borderId="0" xfId="0" applyFont="1" applyFill="1" applyAlignment="1">
      <alignment horizontal="center" vertical="top"/>
    </xf>
    <xf numFmtId="169" fontId="20" fillId="0" borderId="0" xfId="0" applyNumberFormat="1" applyFont="1" applyFill="1" applyBorder="1" applyAlignment="1">
      <alignment horizontal="right" vertical="top"/>
    </xf>
    <xf numFmtId="169" fontId="20" fillId="0" borderId="0" xfId="1" applyNumberFormat="1" applyFont="1" applyFill="1" applyBorder="1" applyAlignment="1" applyProtection="1">
      <alignment horizontal="right" vertical="top"/>
    </xf>
    <xf numFmtId="0" fontId="2" fillId="0" borderId="0" xfId="0" applyFont="1" applyFill="1"/>
    <xf numFmtId="0" fontId="21" fillId="0" borderId="0" xfId="0" applyFont="1" applyFill="1"/>
    <xf numFmtId="0" fontId="2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169" fontId="20" fillId="0" borderId="10" xfId="0" applyNumberFormat="1" applyFont="1" applyFill="1" applyBorder="1" applyAlignment="1">
      <alignment horizontal="center" vertical="center"/>
    </xf>
    <xf numFmtId="166" fontId="20" fillId="0" borderId="6" xfId="0" applyNumberFormat="1" applyFont="1" applyFill="1" applyBorder="1" applyAlignment="1">
      <alignment horizontal="center" vertical="top"/>
    </xf>
    <xf numFmtId="0" fontId="20" fillId="0" borderId="6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vertical="center"/>
    </xf>
    <xf numFmtId="0" fontId="8" fillId="0" borderId="6" xfId="0" applyFont="1" applyFill="1" applyBorder="1" applyAlignment="1">
      <alignment horizontal="justify" vertical="top" wrapText="1"/>
    </xf>
    <xf numFmtId="0" fontId="8" fillId="0" borderId="6" xfId="0" applyFont="1" applyFill="1" applyBorder="1" applyAlignment="1">
      <alignment horizontal="center" vertical="top"/>
    </xf>
    <xf numFmtId="169" fontId="8" fillId="0" borderId="6" xfId="0" applyNumberFormat="1" applyFont="1" applyFill="1" applyBorder="1" applyAlignment="1">
      <alignment horizontal="right" vertical="top"/>
    </xf>
    <xf numFmtId="169" fontId="8" fillId="0" borderId="6" xfId="1" applyNumberFormat="1" applyFont="1" applyFill="1" applyBorder="1" applyAlignment="1" applyProtection="1">
      <alignment horizontal="right" vertical="top"/>
    </xf>
    <xf numFmtId="0" fontId="8" fillId="0" borderId="0" xfId="0" applyFont="1" applyFill="1" applyBorder="1" applyAlignment="1">
      <alignment horizontal="justify" vertical="top" wrapText="1"/>
    </xf>
    <xf numFmtId="0" fontId="10" fillId="0" borderId="6" xfId="2" applyFont="1" applyFill="1" applyBorder="1" applyAlignment="1">
      <alignment horizontal="left" vertical="top" wrapText="1"/>
    </xf>
    <xf numFmtId="166" fontId="8" fillId="0" borderId="7" xfId="0" applyNumberFormat="1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justify" vertical="top" wrapText="1"/>
    </xf>
    <xf numFmtId="0" fontId="8" fillId="0" borderId="7" xfId="0" applyFont="1" applyFill="1" applyBorder="1" applyAlignment="1">
      <alignment horizontal="center" vertical="top"/>
    </xf>
    <xf numFmtId="169" fontId="22" fillId="0" borderId="6" xfId="0" applyNumberFormat="1" applyFont="1" applyFill="1" applyBorder="1" applyAlignment="1">
      <alignment horizontal="right" vertical="top"/>
    </xf>
    <xf numFmtId="0" fontId="8" fillId="0" borderId="0" xfId="2" applyFont="1" applyFill="1" applyBorder="1" applyAlignment="1">
      <alignment horizontal="justify" vertical="top" wrapText="1"/>
    </xf>
    <xf numFmtId="49" fontId="8" fillId="0" borderId="0" xfId="0" applyNumberFormat="1" applyFont="1" applyFill="1" applyBorder="1" applyAlignment="1">
      <alignment horizontal="left" vertical="top" wrapText="1"/>
    </xf>
    <xf numFmtId="49" fontId="9" fillId="0" borderId="0" xfId="0" applyNumberFormat="1" applyFont="1" applyFill="1" applyBorder="1" applyAlignment="1">
      <alignment horizontal="left" vertical="top" wrapText="1"/>
    </xf>
    <xf numFmtId="0" fontId="10" fillId="0" borderId="0" xfId="2" applyFont="1" applyFill="1" applyBorder="1" applyAlignment="1">
      <alignment horizontal="left" vertical="top" wrapText="1"/>
    </xf>
    <xf numFmtId="0" fontId="8" fillId="0" borderId="6" xfId="2" applyFont="1" applyFill="1" applyBorder="1" applyAlignment="1">
      <alignment horizontal="justify" vertical="top" wrapText="1"/>
    </xf>
    <xf numFmtId="0" fontId="8" fillId="0" borderId="6" xfId="2" applyFont="1" applyFill="1" applyBorder="1" applyAlignment="1">
      <alignment horizontal="justify" vertical="top"/>
    </xf>
    <xf numFmtId="166" fontId="8" fillId="0" borderId="0" xfId="0" applyNumberFormat="1" applyFont="1" applyFill="1" applyAlignment="1">
      <alignment vertical="top"/>
    </xf>
    <xf numFmtId="0" fontId="8" fillId="0" borderId="0" xfId="0" applyFont="1" applyFill="1" applyAlignment="1">
      <alignment horizontal="justify" vertical="top" wrapText="1"/>
    </xf>
    <xf numFmtId="0" fontId="8" fillId="0" borderId="0" xfId="0" applyFont="1" applyFill="1" applyAlignment="1">
      <alignment horizontal="center" vertical="top"/>
    </xf>
    <xf numFmtId="169" fontId="8" fillId="0" borderId="0" xfId="0" applyNumberFormat="1" applyFont="1" applyFill="1" applyBorder="1" applyAlignment="1">
      <alignment horizontal="right" vertical="top"/>
    </xf>
    <xf numFmtId="169" fontId="8" fillId="0" borderId="0" xfId="1" applyNumberFormat="1" applyFont="1" applyFill="1" applyBorder="1" applyAlignment="1" applyProtection="1">
      <alignment horizontal="right" vertical="top"/>
    </xf>
    <xf numFmtId="171" fontId="5" fillId="0" borderId="6" xfId="1" applyNumberFormat="1" applyFont="1" applyFill="1" applyBorder="1" applyAlignment="1" applyProtection="1">
      <alignment horizontal="center" vertical="top"/>
    </xf>
    <xf numFmtId="171" fontId="5" fillId="0" borderId="5" xfId="1" applyNumberFormat="1" applyFont="1" applyFill="1" applyBorder="1" applyAlignment="1" applyProtection="1">
      <alignment horizontal="center" vertical="top"/>
    </xf>
    <xf numFmtId="171" fontId="5" fillId="3" borderId="6" xfId="1" applyNumberFormat="1" applyFont="1" applyFill="1" applyBorder="1" applyAlignment="1" applyProtection="1">
      <alignment horizontal="center" vertical="top"/>
    </xf>
    <xf numFmtId="171" fontId="5" fillId="2" borderId="8" xfId="1" applyNumberFormat="1" applyFont="1" applyFill="1" applyBorder="1" applyAlignment="1" applyProtection="1">
      <alignment horizontal="center" vertical="top"/>
    </xf>
    <xf numFmtId="169" fontId="5" fillId="2" borderId="8" xfId="0" applyNumberFormat="1" applyFont="1" applyFill="1" applyBorder="1" applyAlignment="1">
      <alignment horizontal="right" vertical="top"/>
    </xf>
    <xf numFmtId="169" fontId="5" fillId="2" borderId="8" xfId="1" applyNumberFormat="1" applyFont="1" applyFill="1" applyBorder="1" applyAlignment="1" applyProtection="1">
      <alignment horizontal="right" vertical="top"/>
    </xf>
    <xf numFmtId="171" fontId="5" fillId="2" borderId="6" xfId="1" applyNumberFormat="1" applyFont="1" applyFill="1" applyBorder="1" applyAlignment="1" applyProtection="1">
      <alignment horizontal="center" vertical="top"/>
    </xf>
    <xf numFmtId="169" fontId="5" fillId="2" borderId="6" xfId="0" applyNumberFormat="1" applyFont="1" applyFill="1" applyBorder="1" applyAlignment="1">
      <alignment horizontal="right" vertical="top"/>
    </xf>
    <xf numFmtId="169" fontId="5" fillId="2" borderId="6" xfId="1" applyNumberFormat="1" applyFont="1" applyFill="1" applyBorder="1" applyAlignment="1" applyProtection="1">
      <alignment horizontal="right" vertical="top"/>
    </xf>
    <xf numFmtId="171" fontId="5" fillId="2" borderId="7" xfId="1" applyNumberFormat="1" applyFont="1" applyFill="1" applyBorder="1" applyAlignment="1" applyProtection="1">
      <alignment horizontal="center" vertical="top"/>
    </xf>
    <xf numFmtId="169" fontId="5" fillId="2" borderId="7" xfId="0" applyNumberFormat="1" applyFont="1" applyFill="1" applyBorder="1" applyAlignment="1">
      <alignment horizontal="right" vertical="top"/>
    </xf>
    <xf numFmtId="169" fontId="5" fillId="2" borderId="7" xfId="1" applyNumberFormat="1" applyFont="1" applyFill="1" applyBorder="1" applyAlignment="1" applyProtection="1">
      <alignment horizontal="right" vertical="top"/>
    </xf>
    <xf numFmtId="0" fontId="2" fillId="0" borderId="0" xfId="9" applyFont="1" applyFill="1" applyAlignment="1">
      <alignment vertical="top"/>
    </xf>
    <xf numFmtId="0" fontId="25" fillId="0" borderId="0" xfId="9" applyFont="1" applyFill="1" applyAlignment="1">
      <alignment vertical="top"/>
    </xf>
    <xf numFmtId="0" fontId="24" fillId="0" borderId="0" xfId="0" applyFont="1" applyFill="1" applyAlignment="1">
      <alignment vertical="top"/>
    </xf>
    <xf numFmtId="171" fontId="20" fillId="0" borderId="0" xfId="1" applyNumberFormat="1" applyFont="1" applyFill="1" applyBorder="1" applyAlignment="1" applyProtection="1">
      <alignment horizontal="center" vertical="top"/>
    </xf>
    <xf numFmtId="171" fontId="8" fillId="0" borderId="6" xfId="1" applyNumberFormat="1" applyFont="1" applyFill="1" applyBorder="1" applyAlignment="1" applyProtection="1">
      <alignment horizontal="center" vertical="top"/>
    </xf>
    <xf numFmtId="171" fontId="8" fillId="0" borderId="0" xfId="1" applyNumberFormat="1" applyFont="1" applyFill="1" applyBorder="1" applyAlignment="1" applyProtection="1">
      <alignment horizontal="center" vertical="top"/>
    </xf>
    <xf numFmtId="0" fontId="26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top"/>
    </xf>
    <xf numFmtId="171" fontId="4" fillId="0" borderId="0" xfId="1" applyNumberFormat="1" applyFont="1" applyFill="1" applyBorder="1" applyAlignment="1" applyProtection="1">
      <alignment horizontal="center" vertical="top"/>
    </xf>
    <xf numFmtId="169" fontId="4" fillId="0" borderId="0" xfId="0" applyNumberFormat="1" applyFont="1" applyFill="1" applyBorder="1" applyAlignment="1">
      <alignment horizontal="right" vertical="top"/>
    </xf>
    <xf numFmtId="169" fontId="4" fillId="0" borderId="0" xfId="1" applyNumberFormat="1" applyFont="1" applyFill="1" applyBorder="1" applyAlignment="1" applyProtection="1">
      <alignment horizontal="right" vertical="top"/>
    </xf>
    <xf numFmtId="169" fontId="4" fillId="0" borderId="0" xfId="1" applyNumberFormat="1" applyFont="1" applyFill="1" applyBorder="1" applyAlignment="1" applyProtection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169" fontId="5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horizontal="center" vertical="top"/>
    </xf>
    <xf numFmtId="171" fontId="5" fillId="0" borderId="0" xfId="1" applyNumberFormat="1" applyFont="1" applyFill="1" applyBorder="1" applyAlignment="1" applyProtection="1">
      <alignment horizontal="center" vertical="top"/>
    </xf>
    <xf numFmtId="169" fontId="5" fillId="0" borderId="0" xfId="1" applyNumberFormat="1" applyFont="1" applyFill="1" applyBorder="1" applyAlignment="1" applyProtection="1">
      <alignment horizontal="right" vertical="top"/>
    </xf>
    <xf numFmtId="0" fontId="25" fillId="0" borderId="0" xfId="0" applyFont="1" applyFill="1" applyAlignment="1">
      <alignment vertical="top"/>
    </xf>
    <xf numFmtId="171" fontId="8" fillId="0" borderId="6" xfId="10" applyNumberFormat="1" applyFont="1" applyFill="1" applyBorder="1" applyAlignment="1" applyProtection="1">
      <alignment horizontal="center" vertical="top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14" fillId="3" borderId="0" xfId="0" applyNumberFormat="1" applyFont="1" applyFill="1" applyBorder="1" applyAlignment="1">
      <alignment vertical="top" wrapText="1"/>
    </xf>
    <xf numFmtId="49" fontId="16" fillId="3" borderId="0" xfId="0" applyNumberFormat="1" applyFont="1" applyFill="1" applyBorder="1" applyAlignment="1">
      <alignment vertical="top" wrapText="1"/>
    </xf>
    <xf numFmtId="0" fontId="14" fillId="3" borderId="0" xfId="0" applyFont="1" applyFill="1" applyBorder="1" applyAlignment="1">
      <alignment horizontal="justify" vertical="center" wrapText="1"/>
    </xf>
    <xf numFmtId="0" fontId="5" fillId="3" borderId="0" xfId="2" applyFont="1" applyFill="1" applyBorder="1" applyAlignment="1">
      <alignment horizontal="justify" vertical="top" wrapText="1"/>
    </xf>
    <xf numFmtId="0" fontId="5" fillId="3" borderId="0" xfId="0" applyFont="1" applyFill="1" applyBorder="1" applyAlignment="1">
      <alignment horizontal="justify" vertical="center" wrapText="1"/>
    </xf>
    <xf numFmtId="0" fontId="5" fillId="3" borderId="0" xfId="0" applyFont="1" applyFill="1" applyBorder="1" applyAlignment="1">
      <alignment horizontal="justify" vertical="top" wrapText="1"/>
    </xf>
    <xf numFmtId="0" fontId="5" fillId="3" borderId="0" xfId="0" applyFont="1" applyFill="1" applyAlignment="1">
      <alignment vertical="top"/>
    </xf>
    <xf numFmtId="166" fontId="8" fillId="3" borderId="6" xfId="0" applyNumberFormat="1" applyFont="1" applyFill="1" applyBorder="1" applyAlignment="1">
      <alignment horizontal="center" vertical="top"/>
    </xf>
    <xf numFmtId="0" fontId="14" fillId="3" borderId="0" xfId="2" applyFont="1" applyFill="1" applyBorder="1" applyAlignment="1">
      <alignment horizontal="justify" vertical="top" wrapText="1"/>
    </xf>
    <xf numFmtId="0" fontId="5" fillId="3" borderId="6" xfId="0" applyFont="1" applyFill="1" applyBorder="1" applyAlignment="1">
      <alignment horizontal="center" vertical="top"/>
    </xf>
    <xf numFmtId="169" fontId="5" fillId="3" borderId="6" xfId="0" applyNumberFormat="1" applyFont="1" applyFill="1" applyBorder="1" applyAlignment="1">
      <alignment horizontal="right" vertical="top"/>
    </xf>
    <xf numFmtId="169" fontId="5" fillId="3" borderId="6" xfId="1" applyNumberFormat="1" applyFont="1" applyFill="1" applyBorder="1" applyAlignment="1" applyProtection="1">
      <alignment horizontal="right" vertical="top"/>
    </xf>
    <xf numFmtId="0" fontId="5" fillId="3" borderId="0" xfId="0" applyFont="1" applyFill="1"/>
    <xf numFmtId="0" fontId="6" fillId="3" borderId="0" xfId="0" applyFont="1" applyFill="1"/>
    <xf numFmtId="0" fontId="7" fillId="3" borderId="0" xfId="0" applyFont="1" applyFill="1"/>
    <xf numFmtId="0" fontId="12" fillId="3" borderId="0" xfId="2" applyFont="1" applyFill="1" applyBorder="1" applyAlignment="1">
      <alignment horizontal="justify" vertical="top" wrapText="1"/>
    </xf>
    <xf numFmtId="49" fontId="12" fillId="3" borderId="0" xfId="0" applyNumberFormat="1" applyFont="1" applyFill="1" applyBorder="1" applyAlignment="1">
      <alignment horizontal="left" vertical="top" wrapText="1"/>
    </xf>
    <xf numFmtId="49" fontId="5" fillId="3" borderId="0" xfId="0" applyNumberFormat="1" applyFont="1" applyFill="1" applyBorder="1" applyAlignment="1">
      <alignment horizontal="left" vertical="top" wrapText="1"/>
    </xf>
    <xf numFmtId="0" fontId="24" fillId="3" borderId="0" xfId="0" applyFont="1" applyFill="1" applyAlignment="1">
      <alignment vertical="top"/>
    </xf>
    <xf numFmtId="0" fontId="25" fillId="3" borderId="0" xfId="0" applyFont="1" applyFill="1" applyAlignment="1">
      <alignment vertical="top"/>
    </xf>
    <xf numFmtId="0" fontId="6" fillId="3" borderId="0" xfId="0" applyFont="1" applyFill="1" applyAlignment="1">
      <alignment vertical="top"/>
    </xf>
    <xf numFmtId="165" fontId="13" fillId="3" borderId="0" xfId="0" applyNumberFormat="1" applyFont="1" applyFill="1" applyBorder="1" applyAlignment="1">
      <alignment horizontal="left" vertical="top" wrapText="1"/>
    </xf>
    <xf numFmtId="165" fontId="11" fillId="3" borderId="0" xfId="0" applyNumberFormat="1" applyFont="1" applyFill="1" applyBorder="1" applyAlignment="1">
      <alignment horizontal="left" vertical="top" wrapText="1"/>
    </xf>
    <xf numFmtId="0" fontId="5" fillId="3" borderId="0" xfId="0" applyFont="1" applyFill="1" applyBorder="1" applyAlignment="1">
      <alignment vertical="top" wrapText="1"/>
    </xf>
    <xf numFmtId="0" fontId="24" fillId="3" borderId="0" xfId="9" applyFont="1" applyFill="1" applyAlignment="1">
      <alignment vertical="top"/>
    </xf>
    <xf numFmtId="0" fontId="8" fillId="3" borderId="0" xfId="9" applyFont="1" applyFill="1" applyAlignment="1">
      <alignment vertical="top"/>
    </xf>
    <xf numFmtId="165" fontId="9" fillId="3" borderId="0" xfId="0" applyNumberFormat="1" applyFont="1" applyFill="1" applyBorder="1" applyAlignment="1">
      <alignment horizontal="left" vertical="top" wrapText="1"/>
    </xf>
    <xf numFmtId="0" fontId="13" fillId="3" borderId="0" xfId="0" applyFont="1" applyFill="1" applyAlignment="1">
      <alignment vertical="top" wrapText="1"/>
    </xf>
    <xf numFmtId="0" fontId="2" fillId="3" borderId="0" xfId="9" applyFont="1" applyFill="1" applyAlignment="1">
      <alignment vertical="top"/>
    </xf>
    <xf numFmtId="169" fontId="5" fillId="3" borderId="0" xfId="0" applyNumberFormat="1" applyFont="1" applyFill="1" applyBorder="1" applyAlignment="1">
      <alignment horizontal="right" vertical="top"/>
    </xf>
    <xf numFmtId="49" fontId="8" fillId="3" borderId="0" xfId="0" applyNumberFormat="1" applyFont="1" applyFill="1" applyBorder="1" applyAlignment="1">
      <alignment vertical="top" wrapText="1"/>
    </xf>
    <xf numFmtId="0" fontId="8" fillId="3" borderId="0" xfId="9" applyFont="1" applyFill="1" applyAlignment="1">
      <alignment horizontal="right" vertical="top"/>
    </xf>
    <xf numFmtId="169" fontId="4" fillId="0" borderId="1" xfId="1" applyNumberFormat="1" applyFont="1" applyFill="1" applyBorder="1" applyAlignment="1" applyProtection="1">
      <alignment horizontal="center" vertical="center" wrapText="1"/>
    </xf>
    <xf numFmtId="169" fontId="4" fillId="0" borderId="5" xfId="1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71" fontId="4" fillId="0" borderId="1" xfId="1" applyNumberFormat="1" applyFont="1" applyFill="1" applyBorder="1" applyAlignment="1" applyProtection="1">
      <alignment horizontal="center" vertical="center"/>
    </xf>
    <xf numFmtId="171" fontId="4" fillId="0" borderId="5" xfId="1" applyNumberFormat="1" applyFont="1" applyFill="1" applyBorder="1" applyAlignment="1" applyProtection="1">
      <alignment horizontal="center" vertical="center"/>
    </xf>
    <xf numFmtId="169" fontId="4" fillId="0" borderId="2" xfId="1" applyNumberFormat="1" applyFont="1" applyFill="1" applyBorder="1" applyAlignment="1" applyProtection="1">
      <alignment horizontal="center" vertical="center"/>
    </xf>
    <xf numFmtId="169" fontId="4" fillId="0" borderId="3" xfId="1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>
      <alignment horizontal="center" vertical="top"/>
    </xf>
    <xf numFmtId="166" fontId="20" fillId="0" borderId="10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171" fontId="20" fillId="0" borderId="10" xfId="1" applyNumberFormat="1" applyFont="1" applyFill="1" applyBorder="1" applyAlignment="1" applyProtection="1">
      <alignment horizontal="center" vertical="center"/>
    </xf>
    <xf numFmtId="168" fontId="20" fillId="0" borderId="11" xfId="1" applyNumberFormat="1" applyFont="1" applyFill="1" applyBorder="1" applyAlignment="1" applyProtection="1">
      <alignment horizontal="center" vertical="center"/>
    </xf>
    <xf numFmtId="168" fontId="20" fillId="0" borderId="12" xfId="1" applyNumberFormat="1" applyFont="1" applyFill="1" applyBorder="1" applyAlignment="1" applyProtection="1">
      <alignment horizontal="center" vertical="center"/>
    </xf>
    <xf numFmtId="168" fontId="20" fillId="0" borderId="13" xfId="1" applyNumberFormat="1" applyFont="1" applyFill="1" applyBorder="1" applyAlignment="1" applyProtection="1">
      <alignment horizontal="center" vertical="center"/>
    </xf>
    <xf numFmtId="168" fontId="20" fillId="0" borderId="10" xfId="1" applyNumberFormat="1" applyFont="1" applyFill="1" applyBorder="1" applyAlignment="1" applyProtection="1">
      <alignment horizontal="center" vertical="center" wrapText="1"/>
    </xf>
    <xf numFmtId="168" fontId="20" fillId="0" borderId="10" xfId="1" applyNumberFormat="1" applyFont="1" applyFill="1" applyBorder="1" applyAlignment="1" applyProtection="1">
      <alignment horizontal="center" vertical="center"/>
    </xf>
    <xf numFmtId="0" fontId="9" fillId="0" borderId="0" xfId="2" applyFont="1" applyFill="1" applyBorder="1" applyAlignment="1">
      <alignment horizontal="justify" vertical="top" wrapText="1"/>
    </xf>
    <xf numFmtId="0" fontId="10" fillId="0" borderId="0" xfId="2" applyFont="1" applyFill="1" applyBorder="1" applyAlignment="1">
      <alignment horizontal="justify" vertical="top" wrapText="1"/>
    </xf>
    <xf numFmtId="49" fontId="10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vertical="top" wrapText="1"/>
    </xf>
    <xf numFmtId="0" fontId="25" fillId="0" borderId="0" xfId="0" applyFont="1" applyFill="1"/>
    <xf numFmtId="171" fontId="8" fillId="0" borderId="8" xfId="1" applyNumberFormat="1" applyFont="1" applyFill="1" applyBorder="1" applyAlignment="1" applyProtection="1">
      <alignment horizontal="center" vertical="top"/>
    </xf>
    <xf numFmtId="169" fontId="8" fillId="0" borderId="8" xfId="0" applyNumberFormat="1" applyFont="1" applyFill="1" applyBorder="1" applyAlignment="1">
      <alignment horizontal="right" vertical="top"/>
    </xf>
    <xf numFmtId="169" fontId="8" fillId="0" borderId="8" xfId="1" applyNumberFormat="1" applyFont="1" applyFill="1" applyBorder="1" applyAlignment="1" applyProtection="1">
      <alignment horizontal="right" vertical="top"/>
    </xf>
    <xf numFmtId="171" fontId="8" fillId="0" borderId="7" xfId="1" applyNumberFormat="1" applyFont="1" applyFill="1" applyBorder="1" applyAlignment="1" applyProtection="1">
      <alignment horizontal="center" vertical="top"/>
    </xf>
    <xf numFmtId="169" fontId="8" fillId="0" borderId="7" xfId="0" applyNumberFormat="1" applyFont="1" applyFill="1" applyBorder="1" applyAlignment="1">
      <alignment horizontal="right" vertical="top"/>
    </xf>
    <xf numFmtId="169" fontId="8" fillId="0" borderId="7" xfId="1" applyNumberFormat="1" applyFont="1" applyFill="1" applyBorder="1" applyAlignment="1" applyProtection="1">
      <alignment horizontal="right" vertical="top"/>
    </xf>
  </cellXfs>
  <cellStyles count="11">
    <cellStyle name="Comma 2" xfId="1"/>
    <cellStyle name="Comma 2 2" xfId="10"/>
    <cellStyle name="Comma 3" xfId="6"/>
    <cellStyle name="Excel Built-in Normal" xfId="7"/>
    <cellStyle name="Normal" xfId="0" builtinId="0"/>
    <cellStyle name="Normal 2" xfId="5"/>
    <cellStyle name="Normal 3" xfId="3"/>
    <cellStyle name="Normal_Sch 7" xfId="2"/>
    <cellStyle name="เครื่องหมายจุลภาค_BOQ JA" xfId="4"/>
    <cellStyle name="千位分隔 2" xfId="8"/>
    <cellStyle name="常规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fn01\D738%20Pun%20Hlaing%20International%20School%20at%20Yangon\C.%20Tender\C1.%20MBW\C1.2%20Tender%20Doc,%20Addendum%20and%20Letter\2.0%20Tender%20Documents\4.0%20Original%20Tender%20Documents%20sent%20to%20Tenderers%20on%2020150511\D738%20SOW%202015042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Summary"/>
      <sheetName val="SCH 1 - C"/>
      <sheetName val="SCH 2 - D &amp; E"/>
      <sheetName val="SCH 3 - F"/>
      <sheetName val="SCH 4 - G &amp; H"/>
      <sheetName val="SCH 5 - Utilities House"/>
      <sheetName val="SCH 6 - Tennis Court"/>
      <sheetName val="SCH 7 - Landscape "/>
      <sheetName val="SCH 8 - FS"/>
      <sheetName val="S0"/>
      <sheetName val="S1"/>
      <sheetName val="S2"/>
      <sheetName val="S3"/>
      <sheetName val="S4"/>
      <sheetName val="S5"/>
      <sheetName val="SCH 9 - PRELI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103"/>
  <sheetViews>
    <sheetView tabSelected="1" defaultGridColor="0" view="pageBreakPreview" colorId="22" zoomScale="90" zoomScaleNormal="100" zoomScaleSheetLayoutView="90" workbookViewId="0">
      <pane ySplit="4" topLeftCell="A85" activePane="bottomLeft" state="frozen"/>
      <selection activeCell="H55" sqref="H55"/>
      <selection pane="bottomLeft" activeCell="G76" sqref="G76"/>
    </sheetView>
  </sheetViews>
  <sheetFormatPr defaultColWidth="6.77734375" defaultRowHeight="15"/>
  <cols>
    <col min="1" max="1" width="0.88671875" style="19" customWidth="1"/>
    <col min="2" max="2" width="6.33203125" style="52" customWidth="1"/>
    <col min="3" max="4" width="42.44140625" style="53" customWidth="1"/>
    <col min="5" max="5" width="5.6640625" style="117" customWidth="1"/>
    <col min="6" max="6" width="7.5546875" style="118" customWidth="1"/>
    <col min="7" max="7" width="7.88671875" style="116" customWidth="1"/>
    <col min="8" max="8" width="8.6640625" style="116" customWidth="1"/>
    <col min="9" max="9" width="9.109375" style="116" customWidth="1"/>
    <col min="10" max="10" width="11.33203125" style="119" bestFit="1" customWidth="1"/>
    <col min="11" max="11" width="2.109375" style="4" customWidth="1"/>
    <col min="12" max="12" width="6.77734375" style="19"/>
    <col min="13" max="13" width="13.88671875" style="47" customWidth="1"/>
    <col min="14" max="16" width="6.77734375" style="47"/>
    <col min="17" max="228" width="6.77734375" style="6"/>
    <col min="229" max="243" width="6.77734375" style="7"/>
    <col min="244" max="244" width="0.88671875" style="7" customWidth="1"/>
    <col min="245" max="245" width="1.21875" style="7" customWidth="1"/>
    <col min="246" max="246" width="6.33203125" style="7" customWidth="1"/>
    <col min="247" max="248" width="1.109375" style="7" customWidth="1"/>
    <col min="249" max="249" width="46.109375" style="7" customWidth="1"/>
    <col min="250" max="250" width="0.77734375" style="7" customWidth="1"/>
    <col min="251" max="251" width="7.6640625" style="7" customWidth="1"/>
    <col min="252" max="252" width="1.109375" style="7" customWidth="1"/>
    <col min="253" max="253" width="7.5546875" style="7" customWidth="1"/>
    <col min="254" max="255" width="1.109375" style="7" customWidth="1"/>
    <col min="256" max="256" width="7.88671875" style="7" customWidth="1"/>
    <col min="257" max="258" width="1.33203125" style="7" customWidth="1"/>
    <col min="259" max="259" width="6.77734375" style="7" customWidth="1"/>
    <col min="260" max="260" width="1.44140625" style="7" customWidth="1"/>
    <col min="261" max="261" width="1.21875" style="7" customWidth="1"/>
    <col min="262" max="262" width="9.109375" style="7" customWidth="1"/>
    <col min="263" max="263" width="1.109375" style="7" customWidth="1"/>
    <col min="264" max="264" width="0.77734375" style="7" customWidth="1"/>
    <col min="265" max="265" width="12.77734375" style="7" customWidth="1"/>
    <col min="266" max="266" width="0.88671875" style="7" customWidth="1"/>
    <col min="267" max="267" width="0" style="7" hidden="1" customWidth="1"/>
    <col min="268" max="499" width="6.77734375" style="7"/>
    <col min="500" max="500" width="0.88671875" style="7" customWidth="1"/>
    <col min="501" max="501" width="1.21875" style="7" customWidth="1"/>
    <col min="502" max="502" width="6.33203125" style="7" customWidth="1"/>
    <col min="503" max="504" width="1.109375" style="7" customWidth="1"/>
    <col min="505" max="505" width="46.109375" style="7" customWidth="1"/>
    <col min="506" max="506" width="0.77734375" style="7" customWidth="1"/>
    <col min="507" max="507" width="7.6640625" style="7" customWidth="1"/>
    <col min="508" max="508" width="1.109375" style="7" customWidth="1"/>
    <col min="509" max="509" width="7.5546875" style="7" customWidth="1"/>
    <col min="510" max="511" width="1.109375" style="7" customWidth="1"/>
    <col min="512" max="512" width="7.88671875" style="7" customWidth="1"/>
    <col min="513" max="514" width="1.33203125" style="7" customWidth="1"/>
    <col min="515" max="515" width="6.77734375" style="7" customWidth="1"/>
    <col min="516" max="516" width="1.44140625" style="7" customWidth="1"/>
    <col min="517" max="517" width="1.21875" style="7" customWidth="1"/>
    <col min="518" max="518" width="9.109375" style="7" customWidth="1"/>
    <col min="519" max="519" width="1.109375" style="7" customWidth="1"/>
    <col min="520" max="520" width="0.77734375" style="7" customWidth="1"/>
    <col min="521" max="521" width="12.77734375" style="7" customWidth="1"/>
    <col min="522" max="522" width="0.88671875" style="7" customWidth="1"/>
    <col min="523" max="523" width="0" style="7" hidden="1" customWidth="1"/>
    <col min="524" max="755" width="6.77734375" style="7"/>
    <col min="756" max="756" width="0.88671875" style="7" customWidth="1"/>
    <col min="757" max="757" width="1.21875" style="7" customWidth="1"/>
    <col min="758" max="758" width="6.33203125" style="7" customWidth="1"/>
    <col min="759" max="760" width="1.109375" style="7" customWidth="1"/>
    <col min="761" max="761" width="46.109375" style="7" customWidth="1"/>
    <col min="762" max="762" width="0.77734375" style="7" customWidth="1"/>
    <col min="763" max="763" width="7.6640625" style="7" customWidth="1"/>
    <col min="764" max="764" width="1.109375" style="7" customWidth="1"/>
    <col min="765" max="765" width="7.5546875" style="7" customWidth="1"/>
    <col min="766" max="767" width="1.109375" style="7" customWidth="1"/>
    <col min="768" max="768" width="7.88671875" style="7" customWidth="1"/>
    <col min="769" max="770" width="1.33203125" style="7" customWidth="1"/>
    <col min="771" max="771" width="6.77734375" style="7" customWidth="1"/>
    <col min="772" max="772" width="1.44140625" style="7" customWidth="1"/>
    <col min="773" max="773" width="1.21875" style="7" customWidth="1"/>
    <col min="774" max="774" width="9.109375" style="7" customWidth="1"/>
    <col min="775" max="775" width="1.109375" style="7" customWidth="1"/>
    <col min="776" max="776" width="0.77734375" style="7" customWidth="1"/>
    <col min="777" max="777" width="12.77734375" style="7" customWidth="1"/>
    <col min="778" max="778" width="0.88671875" style="7" customWidth="1"/>
    <col min="779" max="779" width="0" style="7" hidden="1" customWidth="1"/>
    <col min="780" max="1011" width="6.77734375" style="7"/>
    <col min="1012" max="1012" width="0.88671875" style="7" customWidth="1"/>
    <col min="1013" max="1013" width="1.21875" style="7" customWidth="1"/>
    <col min="1014" max="1014" width="6.33203125" style="7" customWidth="1"/>
    <col min="1015" max="1016" width="1.109375" style="7" customWidth="1"/>
    <col min="1017" max="1017" width="46.109375" style="7" customWidth="1"/>
    <col min="1018" max="1018" width="0.77734375" style="7" customWidth="1"/>
    <col min="1019" max="1019" width="7.6640625" style="7" customWidth="1"/>
    <col min="1020" max="1020" width="1.109375" style="7" customWidth="1"/>
    <col min="1021" max="1021" width="7.5546875" style="7" customWidth="1"/>
    <col min="1022" max="1023" width="1.109375" style="7" customWidth="1"/>
    <col min="1024" max="1024" width="7.88671875" style="7" customWidth="1"/>
    <col min="1025" max="1026" width="1.33203125" style="7" customWidth="1"/>
    <col min="1027" max="1027" width="6.77734375" style="7" customWidth="1"/>
    <col min="1028" max="1028" width="1.44140625" style="7" customWidth="1"/>
    <col min="1029" max="1029" width="1.21875" style="7" customWidth="1"/>
    <col min="1030" max="1030" width="9.109375" style="7" customWidth="1"/>
    <col min="1031" max="1031" width="1.109375" style="7" customWidth="1"/>
    <col min="1032" max="1032" width="0.77734375" style="7" customWidth="1"/>
    <col min="1033" max="1033" width="12.77734375" style="7" customWidth="1"/>
    <col min="1034" max="1034" width="0.88671875" style="7" customWidth="1"/>
    <col min="1035" max="1035" width="0" style="7" hidden="1" customWidth="1"/>
    <col min="1036" max="1267" width="6.77734375" style="7"/>
    <col min="1268" max="1268" width="0.88671875" style="7" customWidth="1"/>
    <col min="1269" max="1269" width="1.21875" style="7" customWidth="1"/>
    <col min="1270" max="1270" width="6.33203125" style="7" customWidth="1"/>
    <col min="1271" max="1272" width="1.109375" style="7" customWidth="1"/>
    <col min="1273" max="1273" width="46.109375" style="7" customWidth="1"/>
    <col min="1274" max="1274" width="0.77734375" style="7" customWidth="1"/>
    <col min="1275" max="1275" width="7.6640625" style="7" customWidth="1"/>
    <col min="1276" max="1276" width="1.109375" style="7" customWidth="1"/>
    <col min="1277" max="1277" width="7.5546875" style="7" customWidth="1"/>
    <col min="1278" max="1279" width="1.109375" style="7" customWidth="1"/>
    <col min="1280" max="1280" width="7.88671875" style="7" customWidth="1"/>
    <col min="1281" max="1282" width="1.33203125" style="7" customWidth="1"/>
    <col min="1283" max="1283" width="6.77734375" style="7" customWidth="1"/>
    <col min="1284" max="1284" width="1.44140625" style="7" customWidth="1"/>
    <col min="1285" max="1285" width="1.21875" style="7" customWidth="1"/>
    <col min="1286" max="1286" width="9.109375" style="7" customWidth="1"/>
    <col min="1287" max="1287" width="1.109375" style="7" customWidth="1"/>
    <col min="1288" max="1288" width="0.77734375" style="7" customWidth="1"/>
    <col min="1289" max="1289" width="12.77734375" style="7" customWidth="1"/>
    <col min="1290" max="1290" width="0.88671875" style="7" customWidth="1"/>
    <col min="1291" max="1291" width="0" style="7" hidden="1" customWidth="1"/>
    <col min="1292" max="1523" width="6.77734375" style="7"/>
    <col min="1524" max="1524" width="0.88671875" style="7" customWidth="1"/>
    <col min="1525" max="1525" width="1.21875" style="7" customWidth="1"/>
    <col min="1526" max="1526" width="6.33203125" style="7" customWidth="1"/>
    <col min="1527" max="1528" width="1.109375" style="7" customWidth="1"/>
    <col min="1529" max="1529" width="46.109375" style="7" customWidth="1"/>
    <col min="1530" max="1530" width="0.77734375" style="7" customWidth="1"/>
    <col min="1531" max="1531" width="7.6640625" style="7" customWidth="1"/>
    <col min="1532" max="1532" width="1.109375" style="7" customWidth="1"/>
    <col min="1533" max="1533" width="7.5546875" style="7" customWidth="1"/>
    <col min="1534" max="1535" width="1.109375" style="7" customWidth="1"/>
    <col min="1536" max="1536" width="7.88671875" style="7" customWidth="1"/>
    <col min="1537" max="1538" width="1.33203125" style="7" customWidth="1"/>
    <col min="1539" max="1539" width="6.77734375" style="7" customWidth="1"/>
    <col min="1540" max="1540" width="1.44140625" style="7" customWidth="1"/>
    <col min="1541" max="1541" width="1.21875" style="7" customWidth="1"/>
    <col min="1542" max="1542" width="9.109375" style="7" customWidth="1"/>
    <col min="1543" max="1543" width="1.109375" style="7" customWidth="1"/>
    <col min="1544" max="1544" width="0.77734375" style="7" customWidth="1"/>
    <col min="1545" max="1545" width="12.77734375" style="7" customWidth="1"/>
    <col min="1546" max="1546" width="0.88671875" style="7" customWidth="1"/>
    <col min="1547" max="1547" width="0" style="7" hidden="1" customWidth="1"/>
    <col min="1548" max="1779" width="6.77734375" style="7"/>
    <col min="1780" max="1780" width="0.88671875" style="7" customWidth="1"/>
    <col min="1781" max="1781" width="1.21875" style="7" customWidth="1"/>
    <col min="1782" max="1782" width="6.33203125" style="7" customWidth="1"/>
    <col min="1783" max="1784" width="1.109375" style="7" customWidth="1"/>
    <col min="1785" max="1785" width="46.109375" style="7" customWidth="1"/>
    <col min="1786" max="1786" width="0.77734375" style="7" customWidth="1"/>
    <col min="1787" max="1787" width="7.6640625" style="7" customWidth="1"/>
    <col min="1788" max="1788" width="1.109375" style="7" customWidth="1"/>
    <col min="1789" max="1789" width="7.5546875" style="7" customWidth="1"/>
    <col min="1790" max="1791" width="1.109375" style="7" customWidth="1"/>
    <col min="1792" max="1792" width="7.88671875" style="7" customWidth="1"/>
    <col min="1793" max="1794" width="1.33203125" style="7" customWidth="1"/>
    <col min="1795" max="1795" width="6.77734375" style="7" customWidth="1"/>
    <col min="1796" max="1796" width="1.44140625" style="7" customWidth="1"/>
    <col min="1797" max="1797" width="1.21875" style="7" customWidth="1"/>
    <col min="1798" max="1798" width="9.109375" style="7" customWidth="1"/>
    <col min="1799" max="1799" width="1.109375" style="7" customWidth="1"/>
    <col min="1800" max="1800" width="0.77734375" style="7" customWidth="1"/>
    <col min="1801" max="1801" width="12.77734375" style="7" customWidth="1"/>
    <col min="1802" max="1802" width="0.88671875" style="7" customWidth="1"/>
    <col min="1803" max="1803" width="0" style="7" hidden="1" customWidth="1"/>
    <col min="1804" max="2035" width="6.77734375" style="7"/>
    <col min="2036" max="2036" width="0.88671875" style="7" customWidth="1"/>
    <col min="2037" max="2037" width="1.21875" style="7" customWidth="1"/>
    <col min="2038" max="2038" width="6.33203125" style="7" customWidth="1"/>
    <col min="2039" max="2040" width="1.109375" style="7" customWidth="1"/>
    <col min="2041" max="2041" width="46.109375" style="7" customWidth="1"/>
    <col min="2042" max="2042" width="0.77734375" style="7" customWidth="1"/>
    <col min="2043" max="2043" width="7.6640625" style="7" customWidth="1"/>
    <col min="2044" max="2044" width="1.109375" style="7" customWidth="1"/>
    <col min="2045" max="2045" width="7.5546875" style="7" customWidth="1"/>
    <col min="2046" max="2047" width="1.109375" style="7" customWidth="1"/>
    <col min="2048" max="2048" width="7.88671875" style="7" customWidth="1"/>
    <col min="2049" max="2050" width="1.33203125" style="7" customWidth="1"/>
    <col min="2051" max="2051" width="6.77734375" style="7" customWidth="1"/>
    <col min="2052" max="2052" width="1.44140625" style="7" customWidth="1"/>
    <col min="2053" max="2053" width="1.21875" style="7" customWidth="1"/>
    <col min="2054" max="2054" width="9.109375" style="7" customWidth="1"/>
    <col min="2055" max="2055" width="1.109375" style="7" customWidth="1"/>
    <col min="2056" max="2056" width="0.77734375" style="7" customWidth="1"/>
    <col min="2057" max="2057" width="12.77734375" style="7" customWidth="1"/>
    <col min="2058" max="2058" width="0.88671875" style="7" customWidth="1"/>
    <col min="2059" max="2059" width="0" style="7" hidden="1" customWidth="1"/>
    <col min="2060" max="2291" width="6.77734375" style="7"/>
    <col min="2292" max="2292" width="0.88671875" style="7" customWidth="1"/>
    <col min="2293" max="2293" width="1.21875" style="7" customWidth="1"/>
    <col min="2294" max="2294" width="6.33203125" style="7" customWidth="1"/>
    <col min="2295" max="2296" width="1.109375" style="7" customWidth="1"/>
    <col min="2297" max="2297" width="46.109375" style="7" customWidth="1"/>
    <col min="2298" max="2298" width="0.77734375" style="7" customWidth="1"/>
    <col min="2299" max="2299" width="7.6640625" style="7" customWidth="1"/>
    <col min="2300" max="2300" width="1.109375" style="7" customWidth="1"/>
    <col min="2301" max="2301" width="7.5546875" style="7" customWidth="1"/>
    <col min="2302" max="2303" width="1.109375" style="7" customWidth="1"/>
    <col min="2304" max="2304" width="7.88671875" style="7" customWidth="1"/>
    <col min="2305" max="2306" width="1.33203125" style="7" customWidth="1"/>
    <col min="2307" max="2307" width="6.77734375" style="7" customWidth="1"/>
    <col min="2308" max="2308" width="1.44140625" style="7" customWidth="1"/>
    <col min="2309" max="2309" width="1.21875" style="7" customWidth="1"/>
    <col min="2310" max="2310" width="9.109375" style="7" customWidth="1"/>
    <col min="2311" max="2311" width="1.109375" style="7" customWidth="1"/>
    <col min="2312" max="2312" width="0.77734375" style="7" customWidth="1"/>
    <col min="2313" max="2313" width="12.77734375" style="7" customWidth="1"/>
    <col min="2314" max="2314" width="0.88671875" style="7" customWidth="1"/>
    <col min="2315" max="2315" width="0" style="7" hidden="1" customWidth="1"/>
    <col min="2316" max="2547" width="6.77734375" style="7"/>
    <col min="2548" max="2548" width="0.88671875" style="7" customWidth="1"/>
    <col min="2549" max="2549" width="1.21875" style="7" customWidth="1"/>
    <col min="2550" max="2550" width="6.33203125" style="7" customWidth="1"/>
    <col min="2551" max="2552" width="1.109375" style="7" customWidth="1"/>
    <col min="2553" max="2553" width="46.109375" style="7" customWidth="1"/>
    <col min="2554" max="2554" width="0.77734375" style="7" customWidth="1"/>
    <col min="2555" max="2555" width="7.6640625" style="7" customWidth="1"/>
    <col min="2556" max="2556" width="1.109375" style="7" customWidth="1"/>
    <col min="2557" max="2557" width="7.5546875" style="7" customWidth="1"/>
    <col min="2558" max="2559" width="1.109375" style="7" customWidth="1"/>
    <col min="2560" max="2560" width="7.88671875" style="7" customWidth="1"/>
    <col min="2561" max="2562" width="1.33203125" style="7" customWidth="1"/>
    <col min="2563" max="2563" width="6.77734375" style="7" customWidth="1"/>
    <col min="2564" max="2564" width="1.44140625" style="7" customWidth="1"/>
    <col min="2565" max="2565" width="1.21875" style="7" customWidth="1"/>
    <col min="2566" max="2566" width="9.109375" style="7" customWidth="1"/>
    <col min="2567" max="2567" width="1.109375" style="7" customWidth="1"/>
    <col min="2568" max="2568" width="0.77734375" style="7" customWidth="1"/>
    <col min="2569" max="2569" width="12.77734375" style="7" customWidth="1"/>
    <col min="2570" max="2570" width="0.88671875" style="7" customWidth="1"/>
    <col min="2571" max="2571" width="0" style="7" hidden="1" customWidth="1"/>
    <col min="2572" max="2803" width="6.77734375" style="7"/>
    <col min="2804" max="2804" width="0.88671875" style="7" customWidth="1"/>
    <col min="2805" max="2805" width="1.21875" style="7" customWidth="1"/>
    <col min="2806" max="2806" width="6.33203125" style="7" customWidth="1"/>
    <col min="2807" max="2808" width="1.109375" style="7" customWidth="1"/>
    <col min="2809" max="2809" width="46.109375" style="7" customWidth="1"/>
    <col min="2810" max="2810" width="0.77734375" style="7" customWidth="1"/>
    <col min="2811" max="2811" width="7.6640625" style="7" customWidth="1"/>
    <col min="2812" max="2812" width="1.109375" style="7" customWidth="1"/>
    <col min="2813" max="2813" width="7.5546875" style="7" customWidth="1"/>
    <col min="2814" max="2815" width="1.109375" style="7" customWidth="1"/>
    <col min="2816" max="2816" width="7.88671875" style="7" customWidth="1"/>
    <col min="2817" max="2818" width="1.33203125" style="7" customWidth="1"/>
    <col min="2819" max="2819" width="6.77734375" style="7" customWidth="1"/>
    <col min="2820" max="2820" width="1.44140625" style="7" customWidth="1"/>
    <col min="2821" max="2821" width="1.21875" style="7" customWidth="1"/>
    <col min="2822" max="2822" width="9.109375" style="7" customWidth="1"/>
    <col min="2823" max="2823" width="1.109375" style="7" customWidth="1"/>
    <col min="2824" max="2824" width="0.77734375" style="7" customWidth="1"/>
    <col min="2825" max="2825" width="12.77734375" style="7" customWidth="1"/>
    <col min="2826" max="2826" width="0.88671875" style="7" customWidth="1"/>
    <col min="2827" max="2827" width="0" style="7" hidden="1" customWidth="1"/>
    <col min="2828" max="3059" width="6.77734375" style="7"/>
    <col min="3060" max="3060" width="0.88671875" style="7" customWidth="1"/>
    <col min="3061" max="3061" width="1.21875" style="7" customWidth="1"/>
    <col min="3062" max="3062" width="6.33203125" style="7" customWidth="1"/>
    <col min="3063" max="3064" width="1.109375" style="7" customWidth="1"/>
    <col min="3065" max="3065" width="46.109375" style="7" customWidth="1"/>
    <col min="3066" max="3066" width="0.77734375" style="7" customWidth="1"/>
    <col min="3067" max="3067" width="7.6640625" style="7" customWidth="1"/>
    <col min="3068" max="3068" width="1.109375" style="7" customWidth="1"/>
    <col min="3069" max="3069" width="7.5546875" style="7" customWidth="1"/>
    <col min="3070" max="3071" width="1.109375" style="7" customWidth="1"/>
    <col min="3072" max="3072" width="7.88671875" style="7" customWidth="1"/>
    <col min="3073" max="3074" width="1.33203125" style="7" customWidth="1"/>
    <col min="3075" max="3075" width="6.77734375" style="7" customWidth="1"/>
    <col min="3076" max="3076" width="1.44140625" style="7" customWidth="1"/>
    <col min="3077" max="3077" width="1.21875" style="7" customWidth="1"/>
    <col min="3078" max="3078" width="9.109375" style="7" customWidth="1"/>
    <col min="3079" max="3079" width="1.109375" style="7" customWidth="1"/>
    <col min="3080" max="3080" width="0.77734375" style="7" customWidth="1"/>
    <col min="3081" max="3081" width="12.77734375" style="7" customWidth="1"/>
    <col min="3082" max="3082" width="0.88671875" style="7" customWidth="1"/>
    <col min="3083" max="3083" width="0" style="7" hidden="1" customWidth="1"/>
    <col min="3084" max="3315" width="6.77734375" style="7"/>
    <col min="3316" max="3316" width="0.88671875" style="7" customWidth="1"/>
    <col min="3317" max="3317" width="1.21875" style="7" customWidth="1"/>
    <col min="3318" max="3318" width="6.33203125" style="7" customWidth="1"/>
    <col min="3319" max="3320" width="1.109375" style="7" customWidth="1"/>
    <col min="3321" max="3321" width="46.109375" style="7" customWidth="1"/>
    <col min="3322" max="3322" width="0.77734375" style="7" customWidth="1"/>
    <col min="3323" max="3323" width="7.6640625" style="7" customWidth="1"/>
    <col min="3324" max="3324" width="1.109375" style="7" customWidth="1"/>
    <col min="3325" max="3325" width="7.5546875" style="7" customWidth="1"/>
    <col min="3326" max="3327" width="1.109375" style="7" customWidth="1"/>
    <col min="3328" max="3328" width="7.88671875" style="7" customWidth="1"/>
    <col min="3329" max="3330" width="1.33203125" style="7" customWidth="1"/>
    <col min="3331" max="3331" width="6.77734375" style="7" customWidth="1"/>
    <col min="3332" max="3332" width="1.44140625" style="7" customWidth="1"/>
    <col min="3333" max="3333" width="1.21875" style="7" customWidth="1"/>
    <col min="3334" max="3334" width="9.109375" style="7" customWidth="1"/>
    <col min="3335" max="3335" width="1.109375" style="7" customWidth="1"/>
    <col min="3336" max="3336" width="0.77734375" style="7" customWidth="1"/>
    <col min="3337" max="3337" width="12.77734375" style="7" customWidth="1"/>
    <col min="3338" max="3338" width="0.88671875" style="7" customWidth="1"/>
    <col min="3339" max="3339" width="0" style="7" hidden="1" customWidth="1"/>
    <col min="3340" max="3571" width="6.77734375" style="7"/>
    <col min="3572" max="3572" width="0.88671875" style="7" customWidth="1"/>
    <col min="3573" max="3573" width="1.21875" style="7" customWidth="1"/>
    <col min="3574" max="3574" width="6.33203125" style="7" customWidth="1"/>
    <col min="3575" max="3576" width="1.109375" style="7" customWidth="1"/>
    <col min="3577" max="3577" width="46.109375" style="7" customWidth="1"/>
    <col min="3578" max="3578" width="0.77734375" style="7" customWidth="1"/>
    <col min="3579" max="3579" width="7.6640625" style="7" customWidth="1"/>
    <col min="3580" max="3580" width="1.109375" style="7" customWidth="1"/>
    <col min="3581" max="3581" width="7.5546875" style="7" customWidth="1"/>
    <col min="3582" max="3583" width="1.109375" style="7" customWidth="1"/>
    <col min="3584" max="3584" width="7.88671875" style="7" customWidth="1"/>
    <col min="3585" max="3586" width="1.33203125" style="7" customWidth="1"/>
    <col min="3587" max="3587" width="6.77734375" style="7" customWidth="1"/>
    <col min="3588" max="3588" width="1.44140625" style="7" customWidth="1"/>
    <col min="3589" max="3589" width="1.21875" style="7" customWidth="1"/>
    <col min="3590" max="3590" width="9.109375" style="7" customWidth="1"/>
    <col min="3591" max="3591" width="1.109375" style="7" customWidth="1"/>
    <col min="3592" max="3592" width="0.77734375" style="7" customWidth="1"/>
    <col min="3593" max="3593" width="12.77734375" style="7" customWidth="1"/>
    <col min="3594" max="3594" width="0.88671875" style="7" customWidth="1"/>
    <col min="3595" max="3595" width="0" style="7" hidden="1" customWidth="1"/>
    <col min="3596" max="3827" width="6.77734375" style="7"/>
    <col min="3828" max="3828" width="0.88671875" style="7" customWidth="1"/>
    <col min="3829" max="3829" width="1.21875" style="7" customWidth="1"/>
    <col min="3830" max="3830" width="6.33203125" style="7" customWidth="1"/>
    <col min="3831" max="3832" width="1.109375" style="7" customWidth="1"/>
    <col min="3833" max="3833" width="46.109375" style="7" customWidth="1"/>
    <col min="3834" max="3834" width="0.77734375" style="7" customWidth="1"/>
    <col min="3835" max="3835" width="7.6640625" style="7" customWidth="1"/>
    <col min="3836" max="3836" width="1.109375" style="7" customWidth="1"/>
    <col min="3837" max="3837" width="7.5546875" style="7" customWidth="1"/>
    <col min="3838" max="3839" width="1.109375" style="7" customWidth="1"/>
    <col min="3840" max="3840" width="7.88671875" style="7" customWidth="1"/>
    <col min="3841" max="3842" width="1.33203125" style="7" customWidth="1"/>
    <col min="3843" max="3843" width="6.77734375" style="7" customWidth="1"/>
    <col min="3844" max="3844" width="1.44140625" style="7" customWidth="1"/>
    <col min="3845" max="3845" width="1.21875" style="7" customWidth="1"/>
    <col min="3846" max="3846" width="9.109375" style="7" customWidth="1"/>
    <col min="3847" max="3847" width="1.109375" style="7" customWidth="1"/>
    <col min="3848" max="3848" width="0.77734375" style="7" customWidth="1"/>
    <col min="3849" max="3849" width="12.77734375" style="7" customWidth="1"/>
    <col min="3850" max="3850" width="0.88671875" style="7" customWidth="1"/>
    <col min="3851" max="3851" width="0" style="7" hidden="1" customWidth="1"/>
    <col min="3852" max="4083" width="6.77734375" style="7"/>
    <col min="4084" max="4084" width="0.88671875" style="7" customWidth="1"/>
    <col min="4085" max="4085" width="1.21875" style="7" customWidth="1"/>
    <col min="4086" max="4086" width="6.33203125" style="7" customWidth="1"/>
    <col min="4087" max="4088" width="1.109375" style="7" customWidth="1"/>
    <col min="4089" max="4089" width="46.109375" style="7" customWidth="1"/>
    <col min="4090" max="4090" width="0.77734375" style="7" customWidth="1"/>
    <col min="4091" max="4091" width="7.6640625" style="7" customWidth="1"/>
    <col min="4092" max="4092" width="1.109375" style="7" customWidth="1"/>
    <col min="4093" max="4093" width="7.5546875" style="7" customWidth="1"/>
    <col min="4094" max="4095" width="1.109375" style="7" customWidth="1"/>
    <col min="4096" max="4096" width="7.88671875" style="7" customWidth="1"/>
    <col min="4097" max="4098" width="1.33203125" style="7" customWidth="1"/>
    <col min="4099" max="4099" width="6.77734375" style="7" customWidth="1"/>
    <col min="4100" max="4100" width="1.44140625" style="7" customWidth="1"/>
    <col min="4101" max="4101" width="1.21875" style="7" customWidth="1"/>
    <col min="4102" max="4102" width="9.109375" style="7" customWidth="1"/>
    <col min="4103" max="4103" width="1.109375" style="7" customWidth="1"/>
    <col min="4104" max="4104" width="0.77734375" style="7" customWidth="1"/>
    <col min="4105" max="4105" width="12.77734375" style="7" customWidth="1"/>
    <col min="4106" max="4106" width="0.88671875" style="7" customWidth="1"/>
    <col min="4107" max="4107" width="0" style="7" hidden="1" customWidth="1"/>
    <col min="4108" max="4339" width="6.77734375" style="7"/>
    <col min="4340" max="4340" width="0.88671875" style="7" customWidth="1"/>
    <col min="4341" max="4341" width="1.21875" style="7" customWidth="1"/>
    <col min="4342" max="4342" width="6.33203125" style="7" customWidth="1"/>
    <col min="4343" max="4344" width="1.109375" style="7" customWidth="1"/>
    <col min="4345" max="4345" width="46.109375" style="7" customWidth="1"/>
    <col min="4346" max="4346" width="0.77734375" style="7" customWidth="1"/>
    <col min="4347" max="4347" width="7.6640625" style="7" customWidth="1"/>
    <col min="4348" max="4348" width="1.109375" style="7" customWidth="1"/>
    <col min="4349" max="4349" width="7.5546875" style="7" customWidth="1"/>
    <col min="4350" max="4351" width="1.109375" style="7" customWidth="1"/>
    <col min="4352" max="4352" width="7.88671875" style="7" customWidth="1"/>
    <col min="4353" max="4354" width="1.33203125" style="7" customWidth="1"/>
    <col min="4355" max="4355" width="6.77734375" style="7" customWidth="1"/>
    <col min="4356" max="4356" width="1.44140625" style="7" customWidth="1"/>
    <col min="4357" max="4357" width="1.21875" style="7" customWidth="1"/>
    <col min="4358" max="4358" width="9.109375" style="7" customWidth="1"/>
    <col min="4359" max="4359" width="1.109375" style="7" customWidth="1"/>
    <col min="4360" max="4360" width="0.77734375" style="7" customWidth="1"/>
    <col min="4361" max="4361" width="12.77734375" style="7" customWidth="1"/>
    <col min="4362" max="4362" width="0.88671875" style="7" customWidth="1"/>
    <col min="4363" max="4363" width="0" style="7" hidden="1" customWidth="1"/>
    <col min="4364" max="4595" width="6.77734375" style="7"/>
    <col min="4596" max="4596" width="0.88671875" style="7" customWidth="1"/>
    <col min="4597" max="4597" width="1.21875" style="7" customWidth="1"/>
    <col min="4598" max="4598" width="6.33203125" style="7" customWidth="1"/>
    <col min="4599" max="4600" width="1.109375" style="7" customWidth="1"/>
    <col min="4601" max="4601" width="46.109375" style="7" customWidth="1"/>
    <col min="4602" max="4602" width="0.77734375" style="7" customWidth="1"/>
    <col min="4603" max="4603" width="7.6640625" style="7" customWidth="1"/>
    <col min="4604" max="4604" width="1.109375" style="7" customWidth="1"/>
    <col min="4605" max="4605" width="7.5546875" style="7" customWidth="1"/>
    <col min="4606" max="4607" width="1.109375" style="7" customWidth="1"/>
    <col min="4608" max="4608" width="7.88671875" style="7" customWidth="1"/>
    <col min="4609" max="4610" width="1.33203125" style="7" customWidth="1"/>
    <col min="4611" max="4611" width="6.77734375" style="7" customWidth="1"/>
    <col min="4612" max="4612" width="1.44140625" style="7" customWidth="1"/>
    <col min="4613" max="4613" width="1.21875" style="7" customWidth="1"/>
    <col min="4614" max="4614" width="9.109375" style="7" customWidth="1"/>
    <col min="4615" max="4615" width="1.109375" style="7" customWidth="1"/>
    <col min="4616" max="4616" width="0.77734375" style="7" customWidth="1"/>
    <col min="4617" max="4617" width="12.77734375" style="7" customWidth="1"/>
    <col min="4618" max="4618" width="0.88671875" style="7" customWidth="1"/>
    <col min="4619" max="4619" width="0" style="7" hidden="1" customWidth="1"/>
    <col min="4620" max="4851" width="6.77734375" style="7"/>
    <col min="4852" max="4852" width="0.88671875" style="7" customWidth="1"/>
    <col min="4853" max="4853" width="1.21875" style="7" customWidth="1"/>
    <col min="4854" max="4854" width="6.33203125" style="7" customWidth="1"/>
    <col min="4855" max="4856" width="1.109375" style="7" customWidth="1"/>
    <col min="4857" max="4857" width="46.109375" style="7" customWidth="1"/>
    <col min="4858" max="4858" width="0.77734375" style="7" customWidth="1"/>
    <col min="4859" max="4859" width="7.6640625" style="7" customWidth="1"/>
    <col min="4860" max="4860" width="1.109375" style="7" customWidth="1"/>
    <col min="4861" max="4861" width="7.5546875" style="7" customWidth="1"/>
    <col min="4862" max="4863" width="1.109375" style="7" customWidth="1"/>
    <col min="4864" max="4864" width="7.88671875" style="7" customWidth="1"/>
    <col min="4865" max="4866" width="1.33203125" style="7" customWidth="1"/>
    <col min="4867" max="4867" width="6.77734375" style="7" customWidth="1"/>
    <col min="4868" max="4868" width="1.44140625" style="7" customWidth="1"/>
    <col min="4869" max="4869" width="1.21875" style="7" customWidth="1"/>
    <col min="4870" max="4870" width="9.109375" style="7" customWidth="1"/>
    <col min="4871" max="4871" width="1.109375" style="7" customWidth="1"/>
    <col min="4872" max="4872" width="0.77734375" style="7" customWidth="1"/>
    <col min="4873" max="4873" width="12.77734375" style="7" customWidth="1"/>
    <col min="4874" max="4874" width="0.88671875" style="7" customWidth="1"/>
    <col min="4875" max="4875" width="0" style="7" hidden="1" customWidth="1"/>
    <col min="4876" max="5107" width="6.77734375" style="7"/>
    <col min="5108" max="5108" width="0.88671875" style="7" customWidth="1"/>
    <col min="5109" max="5109" width="1.21875" style="7" customWidth="1"/>
    <col min="5110" max="5110" width="6.33203125" style="7" customWidth="1"/>
    <col min="5111" max="5112" width="1.109375" style="7" customWidth="1"/>
    <col min="5113" max="5113" width="46.109375" style="7" customWidth="1"/>
    <col min="5114" max="5114" width="0.77734375" style="7" customWidth="1"/>
    <col min="5115" max="5115" width="7.6640625" style="7" customWidth="1"/>
    <col min="5116" max="5116" width="1.109375" style="7" customWidth="1"/>
    <col min="5117" max="5117" width="7.5546875" style="7" customWidth="1"/>
    <col min="5118" max="5119" width="1.109375" style="7" customWidth="1"/>
    <col min="5120" max="5120" width="7.88671875" style="7" customWidth="1"/>
    <col min="5121" max="5122" width="1.33203125" style="7" customWidth="1"/>
    <col min="5123" max="5123" width="6.77734375" style="7" customWidth="1"/>
    <col min="5124" max="5124" width="1.44140625" style="7" customWidth="1"/>
    <col min="5125" max="5125" width="1.21875" style="7" customWidth="1"/>
    <col min="5126" max="5126" width="9.109375" style="7" customWidth="1"/>
    <col min="5127" max="5127" width="1.109375" style="7" customWidth="1"/>
    <col min="5128" max="5128" width="0.77734375" style="7" customWidth="1"/>
    <col min="5129" max="5129" width="12.77734375" style="7" customWidth="1"/>
    <col min="5130" max="5130" width="0.88671875" style="7" customWidth="1"/>
    <col min="5131" max="5131" width="0" style="7" hidden="1" customWidth="1"/>
    <col min="5132" max="5363" width="6.77734375" style="7"/>
    <col min="5364" max="5364" width="0.88671875" style="7" customWidth="1"/>
    <col min="5365" max="5365" width="1.21875" style="7" customWidth="1"/>
    <col min="5366" max="5366" width="6.33203125" style="7" customWidth="1"/>
    <col min="5367" max="5368" width="1.109375" style="7" customWidth="1"/>
    <col min="5369" max="5369" width="46.109375" style="7" customWidth="1"/>
    <col min="5370" max="5370" width="0.77734375" style="7" customWidth="1"/>
    <col min="5371" max="5371" width="7.6640625" style="7" customWidth="1"/>
    <col min="5372" max="5372" width="1.109375" style="7" customWidth="1"/>
    <col min="5373" max="5373" width="7.5546875" style="7" customWidth="1"/>
    <col min="5374" max="5375" width="1.109375" style="7" customWidth="1"/>
    <col min="5376" max="5376" width="7.88671875" style="7" customWidth="1"/>
    <col min="5377" max="5378" width="1.33203125" style="7" customWidth="1"/>
    <col min="5379" max="5379" width="6.77734375" style="7" customWidth="1"/>
    <col min="5380" max="5380" width="1.44140625" style="7" customWidth="1"/>
    <col min="5381" max="5381" width="1.21875" style="7" customWidth="1"/>
    <col min="5382" max="5382" width="9.109375" style="7" customWidth="1"/>
    <col min="5383" max="5383" width="1.109375" style="7" customWidth="1"/>
    <col min="5384" max="5384" width="0.77734375" style="7" customWidth="1"/>
    <col min="5385" max="5385" width="12.77734375" style="7" customWidth="1"/>
    <col min="5386" max="5386" width="0.88671875" style="7" customWidth="1"/>
    <col min="5387" max="5387" width="0" style="7" hidden="1" customWidth="1"/>
    <col min="5388" max="5619" width="6.77734375" style="7"/>
    <col min="5620" max="5620" width="0.88671875" style="7" customWidth="1"/>
    <col min="5621" max="5621" width="1.21875" style="7" customWidth="1"/>
    <col min="5622" max="5622" width="6.33203125" style="7" customWidth="1"/>
    <col min="5623" max="5624" width="1.109375" style="7" customWidth="1"/>
    <col min="5625" max="5625" width="46.109375" style="7" customWidth="1"/>
    <col min="5626" max="5626" width="0.77734375" style="7" customWidth="1"/>
    <col min="5627" max="5627" width="7.6640625" style="7" customWidth="1"/>
    <col min="5628" max="5628" width="1.109375" style="7" customWidth="1"/>
    <col min="5629" max="5629" width="7.5546875" style="7" customWidth="1"/>
    <col min="5630" max="5631" width="1.109375" style="7" customWidth="1"/>
    <col min="5632" max="5632" width="7.88671875" style="7" customWidth="1"/>
    <col min="5633" max="5634" width="1.33203125" style="7" customWidth="1"/>
    <col min="5635" max="5635" width="6.77734375" style="7" customWidth="1"/>
    <col min="5636" max="5636" width="1.44140625" style="7" customWidth="1"/>
    <col min="5637" max="5637" width="1.21875" style="7" customWidth="1"/>
    <col min="5638" max="5638" width="9.109375" style="7" customWidth="1"/>
    <col min="5639" max="5639" width="1.109375" style="7" customWidth="1"/>
    <col min="5640" max="5640" width="0.77734375" style="7" customWidth="1"/>
    <col min="5641" max="5641" width="12.77734375" style="7" customWidth="1"/>
    <col min="5642" max="5642" width="0.88671875" style="7" customWidth="1"/>
    <col min="5643" max="5643" width="0" style="7" hidden="1" customWidth="1"/>
    <col min="5644" max="5875" width="6.77734375" style="7"/>
    <col min="5876" max="5876" width="0.88671875" style="7" customWidth="1"/>
    <col min="5877" max="5877" width="1.21875" style="7" customWidth="1"/>
    <col min="5878" max="5878" width="6.33203125" style="7" customWidth="1"/>
    <col min="5879" max="5880" width="1.109375" style="7" customWidth="1"/>
    <col min="5881" max="5881" width="46.109375" style="7" customWidth="1"/>
    <col min="5882" max="5882" width="0.77734375" style="7" customWidth="1"/>
    <col min="5883" max="5883" width="7.6640625" style="7" customWidth="1"/>
    <col min="5884" max="5884" width="1.109375" style="7" customWidth="1"/>
    <col min="5885" max="5885" width="7.5546875" style="7" customWidth="1"/>
    <col min="5886" max="5887" width="1.109375" style="7" customWidth="1"/>
    <col min="5888" max="5888" width="7.88671875" style="7" customWidth="1"/>
    <col min="5889" max="5890" width="1.33203125" style="7" customWidth="1"/>
    <col min="5891" max="5891" width="6.77734375" style="7" customWidth="1"/>
    <col min="5892" max="5892" width="1.44140625" style="7" customWidth="1"/>
    <col min="5893" max="5893" width="1.21875" style="7" customWidth="1"/>
    <col min="5894" max="5894" width="9.109375" style="7" customWidth="1"/>
    <col min="5895" max="5895" width="1.109375" style="7" customWidth="1"/>
    <col min="5896" max="5896" width="0.77734375" style="7" customWidth="1"/>
    <col min="5897" max="5897" width="12.77734375" style="7" customWidth="1"/>
    <col min="5898" max="5898" width="0.88671875" style="7" customWidth="1"/>
    <col min="5899" max="5899" width="0" style="7" hidden="1" customWidth="1"/>
    <col min="5900" max="6131" width="6.77734375" style="7"/>
    <col min="6132" max="6132" width="0.88671875" style="7" customWidth="1"/>
    <col min="6133" max="6133" width="1.21875" style="7" customWidth="1"/>
    <col min="6134" max="6134" width="6.33203125" style="7" customWidth="1"/>
    <col min="6135" max="6136" width="1.109375" style="7" customWidth="1"/>
    <col min="6137" max="6137" width="46.109375" style="7" customWidth="1"/>
    <col min="6138" max="6138" width="0.77734375" style="7" customWidth="1"/>
    <col min="6139" max="6139" width="7.6640625" style="7" customWidth="1"/>
    <col min="6140" max="6140" width="1.109375" style="7" customWidth="1"/>
    <col min="6141" max="6141" width="7.5546875" style="7" customWidth="1"/>
    <col min="6142" max="6143" width="1.109375" style="7" customWidth="1"/>
    <col min="6144" max="6144" width="7.88671875" style="7" customWidth="1"/>
    <col min="6145" max="6146" width="1.33203125" style="7" customWidth="1"/>
    <col min="6147" max="6147" width="6.77734375" style="7" customWidth="1"/>
    <col min="6148" max="6148" width="1.44140625" style="7" customWidth="1"/>
    <col min="6149" max="6149" width="1.21875" style="7" customWidth="1"/>
    <col min="6150" max="6150" width="9.109375" style="7" customWidth="1"/>
    <col min="6151" max="6151" width="1.109375" style="7" customWidth="1"/>
    <col min="6152" max="6152" width="0.77734375" style="7" customWidth="1"/>
    <col min="6153" max="6153" width="12.77734375" style="7" customWidth="1"/>
    <col min="6154" max="6154" width="0.88671875" style="7" customWidth="1"/>
    <col min="6155" max="6155" width="0" style="7" hidden="1" customWidth="1"/>
    <col min="6156" max="6387" width="6.77734375" style="7"/>
    <col min="6388" max="6388" width="0.88671875" style="7" customWidth="1"/>
    <col min="6389" max="6389" width="1.21875" style="7" customWidth="1"/>
    <col min="6390" max="6390" width="6.33203125" style="7" customWidth="1"/>
    <col min="6391" max="6392" width="1.109375" style="7" customWidth="1"/>
    <col min="6393" max="6393" width="46.109375" style="7" customWidth="1"/>
    <col min="6394" max="6394" width="0.77734375" style="7" customWidth="1"/>
    <col min="6395" max="6395" width="7.6640625" style="7" customWidth="1"/>
    <col min="6396" max="6396" width="1.109375" style="7" customWidth="1"/>
    <col min="6397" max="6397" width="7.5546875" style="7" customWidth="1"/>
    <col min="6398" max="6399" width="1.109375" style="7" customWidth="1"/>
    <col min="6400" max="6400" width="7.88671875" style="7" customWidth="1"/>
    <col min="6401" max="6402" width="1.33203125" style="7" customWidth="1"/>
    <col min="6403" max="6403" width="6.77734375" style="7" customWidth="1"/>
    <col min="6404" max="6404" width="1.44140625" style="7" customWidth="1"/>
    <col min="6405" max="6405" width="1.21875" style="7" customWidth="1"/>
    <col min="6406" max="6406" width="9.109375" style="7" customWidth="1"/>
    <col min="6407" max="6407" width="1.109375" style="7" customWidth="1"/>
    <col min="6408" max="6408" width="0.77734375" style="7" customWidth="1"/>
    <col min="6409" max="6409" width="12.77734375" style="7" customWidth="1"/>
    <col min="6410" max="6410" width="0.88671875" style="7" customWidth="1"/>
    <col min="6411" max="6411" width="0" style="7" hidden="1" customWidth="1"/>
    <col min="6412" max="6643" width="6.77734375" style="7"/>
    <col min="6644" max="6644" width="0.88671875" style="7" customWidth="1"/>
    <col min="6645" max="6645" width="1.21875" style="7" customWidth="1"/>
    <col min="6646" max="6646" width="6.33203125" style="7" customWidth="1"/>
    <col min="6647" max="6648" width="1.109375" style="7" customWidth="1"/>
    <col min="6649" max="6649" width="46.109375" style="7" customWidth="1"/>
    <col min="6650" max="6650" width="0.77734375" style="7" customWidth="1"/>
    <col min="6651" max="6651" width="7.6640625" style="7" customWidth="1"/>
    <col min="6652" max="6652" width="1.109375" style="7" customWidth="1"/>
    <col min="6653" max="6653" width="7.5546875" style="7" customWidth="1"/>
    <col min="6654" max="6655" width="1.109375" style="7" customWidth="1"/>
    <col min="6656" max="6656" width="7.88671875" style="7" customWidth="1"/>
    <col min="6657" max="6658" width="1.33203125" style="7" customWidth="1"/>
    <col min="6659" max="6659" width="6.77734375" style="7" customWidth="1"/>
    <col min="6660" max="6660" width="1.44140625" style="7" customWidth="1"/>
    <col min="6661" max="6661" width="1.21875" style="7" customWidth="1"/>
    <col min="6662" max="6662" width="9.109375" style="7" customWidth="1"/>
    <col min="6663" max="6663" width="1.109375" style="7" customWidth="1"/>
    <col min="6664" max="6664" width="0.77734375" style="7" customWidth="1"/>
    <col min="6665" max="6665" width="12.77734375" style="7" customWidth="1"/>
    <col min="6666" max="6666" width="0.88671875" style="7" customWidth="1"/>
    <col min="6667" max="6667" width="0" style="7" hidden="1" customWidth="1"/>
    <col min="6668" max="6899" width="6.77734375" style="7"/>
    <col min="6900" max="6900" width="0.88671875" style="7" customWidth="1"/>
    <col min="6901" max="6901" width="1.21875" style="7" customWidth="1"/>
    <col min="6902" max="6902" width="6.33203125" style="7" customWidth="1"/>
    <col min="6903" max="6904" width="1.109375" style="7" customWidth="1"/>
    <col min="6905" max="6905" width="46.109375" style="7" customWidth="1"/>
    <col min="6906" max="6906" width="0.77734375" style="7" customWidth="1"/>
    <col min="6907" max="6907" width="7.6640625" style="7" customWidth="1"/>
    <col min="6908" max="6908" width="1.109375" style="7" customWidth="1"/>
    <col min="6909" max="6909" width="7.5546875" style="7" customWidth="1"/>
    <col min="6910" max="6911" width="1.109375" style="7" customWidth="1"/>
    <col min="6912" max="6912" width="7.88671875" style="7" customWidth="1"/>
    <col min="6913" max="6914" width="1.33203125" style="7" customWidth="1"/>
    <col min="6915" max="6915" width="6.77734375" style="7" customWidth="1"/>
    <col min="6916" max="6916" width="1.44140625" style="7" customWidth="1"/>
    <col min="6917" max="6917" width="1.21875" style="7" customWidth="1"/>
    <col min="6918" max="6918" width="9.109375" style="7" customWidth="1"/>
    <col min="6919" max="6919" width="1.109375" style="7" customWidth="1"/>
    <col min="6920" max="6920" width="0.77734375" style="7" customWidth="1"/>
    <col min="6921" max="6921" width="12.77734375" style="7" customWidth="1"/>
    <col min="6922" max="6922" width="0.88671875" style="7" customWidth="1"/>
    <col min="6923" max="6923" width="0" style="7" hidden="1" customWidth="1"/>
    <col min="6924" max="7155" width="6.77734375" style="7"/>
    <col min="7156" max="7156" width="0.88671875" style="7" customWidth="1"/>
    <col min="7157" max="7157" width="1.21875" style="7" customWidth="1"/>
    <col min="7158" max="7158" width="6.33203125" style="7" customWidth="1"/>
    <col min="7159" max="7160" width="1.109375" style="7" customWidth="1"/>
    <col min="7161" max="7161" width="46.109375" style="7" customWidth="1"/>
    <col min="7162" max="7162" width="0.77734375" style="7" customWidth="1"/>
    <col min="7163" max="7163" width="7.6640625" style="7" customWidth="1"/>
    <col min="7164" max="7164" width="1.109375" style="7" customWidth="1"/>
    <col min="7165" max="7165" width="7.5546875" style="7" customWidth="1"/>
    <col min="7166" max="7167" width="1.109375" style="7" customWidth="1"/>
    <col min="7168" max="7168" width="7.88671875" style="7" customWidth="1"/>
    <col min="7169" max="7170" width="1.33203125" style="7" customWidth="1"/>
    <col min="7171" max="7171" width="6.77734375" style="7" customWidth="1"/>
    <col min="7172" max="7172" width="1.44140625" style="7" customWidth="1"/>
    <col min="7173" max="7173" width="1.21875" style="7" customWidth="1"/>
    <col min="7174" max="7174" width="9.109375" style="7" customWidth="1"/>
    <col min="7175" max="7175" width="1.109375" style="7" customWidth="1"/>
    <col min="7176" max="7176" width="0.77734375" style="7" customWidth="1"/>
    <col min="7177" max="7177" width="12.77734375" style="7" customWidth="1"/>
    <col min="7178" max="7178" width="0.88671875" style="7" customWidth="1"/>
    <col min="7179" max="7179" width="0" style="7" hidden="1" customWidth="1"/>
    <col min="7180" max="7411" width="6.77734375" style="7"/>
    <col min="7412" max="7412" width="0.88671875" style="7" customWidth="1"/>
    <col min="7413" max="7413" width="1.21875" style="7" customWidth="1"/>
    <col min="7414" max="7414" width="6.33203125" style="7" customWidth="1"/>
    <col min="7415" max="7416" width="1.109375" style="7" customWidth="1"/>
    <col min="7417" max="7417" width="46.109375" style="7" customWidth="1"/>
    <col min="7418" max="7418" width="0.77734375" style="7" customWidth="1"/>
    <col min="7419" max="7419" width="7.6640625" style="7" customWidth="1"/>
    <col min="7420" max="7420" width="1.109375" style="7" customWidth="1"/>
    <col min="7421" max="7421" width="7.5546875" style="7" customWidth="1"/>
    <col min="7422" max="7423" width="1.109375" style="7" customWidth="1"/>
    <col min="7424" max="7424" width="7.88671875" style="7" customWidth="1"/>
    <col min="7425" max="7426" width="1.33203125" style="7" customWidth="1"/>
    <col min="7427" max="7427" width="6.77734375" style="7" customWidth="1"/>
    <col min="7428" max="7428" width="1.44140625" style="7" customWidth="1"/>
    <col min="7429" max="7429" width="1.21875" style="7" customWidth="1"/>
    <col min="7430" max="7430" width="9.109375" style="7" customWidth="1"/>
    <col min="7431" max="7431" width="1.109375" style="7" customWidth="1"/>
    <col min="7432" max="7432" width="0.77734375" style="7" customWidth="1"/>
    <col min="7433" max="7433" width="12.77734375" style="7" customWidth="1"/>
    <col min="7434" max="7434" width="0.88671875" style="7" customWidth="1"/>
    <col min="7435" max="7435" width="0" style="7" hidden="1" customWidth="1"/>
    <col min="7436" max="7667" width="6.77734375" style="7"/>
    <col min="7668" max="7668" width="0.88671875" style="7" customWidth="1"/>
    <col min="7669" max="7669" width="1.21875" style="7" customWidth="1"/>
    <col min="7670" max="7670" width="6.33203125" style="7" customWidth="1"/>
    <col min="7671" max="7672" width="1.109375" style="7" customWidth="1"/>
    <col min="7673" max="7673" width="46.109375" style="7" customWidth="1"/>
    <col min="7674" max="7674" width="0.77734375" style="7" customWidth="1"/>
    <col min="7675" max="7675" width="7.6640625" style="7" customWidth="1"/>
    <col min="7676" max="7676" width="1.109375" style="7" customWidth="1"/>
    <col min="7677" max="7677" width="7.5546875" style="7" customWidth="1"/>
    <col min="7678" max="7679" width="1.109375" style="7" customWidth="1"/>
    <col min="7680" max="7680" width="7.88671875" style="7" customWidth="1"/>
    <col min="7681" max="7682" width="1.33203125" style="7" customWidth="1"/>
    <col min="7683" max="7683" width="6.77734375" style="7" customWidth="1"/>
    <col min="7684" max="7684" width="1.44140625" style="7" customWidth="1"/>
    <col min="7685" max="7685" width="1.21875" style="7" customWidth="1"/>
    <col min="7686" max="7686" width="9.109375" style="7" customWidth="1"/>
    <col min="7687" max="7687" width="1.109375" style="7" customWidth="1"/>
    <col min="7688" max="7688" width="0.77734375" style="7" customWidth="1"/>
    <col min="7689" max="7689" width="12.77734375" style="7" customWidth="1"/>
    <col min="7690" max="7690" width="0.88671875" style="7" customWidth="1"/>
    <col min="7691" max="7691" width="0" style="7" hidden="1" customWidth="1"/>
    <col min="7692" max="7923" width="6.77734375" style="7"/>
    <col min="7924" max="7924" width="0.88671875" style="7" customWidth="1"/>
    <col min="7925" max="7925" width="1.21875" style="7" customWidth="1"/>
    <col min="7926" max="7926" width="6.33203125" style="7" customWidth="1"/>
    <col min="7927" max="7928" width="1.109375" style="7" customWidth="1"/>
    <col min="7929" max="7929" width="46.109375" style="7" customWidth="1"/>
    <col min="7930" max="7930" width="0.77734375" style="7" customWidth="1"/>
    <col min="7931" max="7931" width="7.6640625" style="7" customWidth="1"/>
    <col min="7932" max="7932" width="1.109375" style="7" customWidth="1"/>
    <col min="7933" max="7933" width="7.5546875" style="7" customWidth="1"/>
    <col min="7934" max="7935" width="1.109375" style="7" customWidth="1"/>
    <col min="7936" max="7936" width="7.88671875" style="7" customWidth="1"/>
    <col min="7937" max="7938" width="1.33203125" style="7" customWidth="1"/>
    <col min="7939" max="7939" width="6.77734375" style="7" customWidth="1"/>
    <col min="7940" max="7940" width="1.44140625" style="7" customWidth="1"/>
    <col min="7941" max="7941" width="1.21875" style="7" customWidth="1"/>
    <col min="7942" max="7942" width="9.109375" style="7" customWidth="1"/>
    <col min="7943" max="7943" width="1.109375" style="7" customWidth="1"/>
    <col min="7944" max="7944" width="0.77734375" style="7" customWidth="1"/>
    <col min="7945" max="7945" width="12.77734375" style="7" customWidth="1"/>
    <col min="7946" max="7946" width="0.88671875" style="7" customWidth="1"/>
    <col min="7947" max="7947" width="0" style="7" hidden="1" customWidth="1"/>
    <col min="7948" max="8179" width="6.77734375" style="7"/>
    <col min="8180" max="8180" width="0.88671875" style="7" customWidth="1"/>
    <col min="8181" max="8181" width="1.21875" style="7" customWidth="1"/>
    <col min="8182" max="8182" width="6.33203125" style="7" customWidth="1"/>
    <col min="8183" max="8184" width="1.109375" style="7" customWidth="1"/>
    <col min="8185" max="8185" width="46.109375" style="7" customWidth="1"/>
    <col min="8186" max="8186" width="0.77734375" style="7" customWidth="1"/>
    <col min="8187" max="8187" width="7.6640625" style="7" customWidth="1"/>
    <col min="8188" max="8188" width="1.109375" style="7" customWidth="1"/>
    <col min="8189" max="8189" width="7.5546875" style="7" customWidth="1"/>
    <col min="8190" max="8191" width="1.109375" style="7" customWidth="1"/>
    <col min="8192" max="8192" width="7.88671875" style="7" customWidth="1"/>
    <col min="8193" max="8194" width="1.33203125" style="7" customWidth="1"/>
    <col min="8195" max="8195" width="6.77734375" style="7" customWidth="1"/>
    <col min="8196" max="8196" width="1.44140625" style="7" customWidth="1"/>
    <col min="8197" max="8197" width="1.21875" style="7" customWidth="1"/>
    <col min="8198" max="8198" width="9.109375" style="7" customWidth="1"/>
    <col min="8199" max="8199" width="1.109375" style="7" customWidth="1"/>
    <col min="8200" max="8200" width="0.77734375" style="7" customWidth="1"/>
    <col min="8201" max="8201" width="12.77734375" style="7" customWidth="1"/>
    <col min="8202" max="8202" width="0.88671875" style="7" customWidth="1"/>
    <col min="8203" max="8203" width="0" style="7" hidden="1" customWidth="1"/>
    <col min="8204" max="8435" width="6.77734375" style="7"/>
    <col min="8436" max="8436" width="0.88671875" style="7" customWidth="1"/>
    <col min="8437" max="8437" width="1.21875" style="7" customWidth="1"/>
    <col min="8438" max="8438" width="6.33203125" style="7" customWidth="1"/>
    <col min="8439" max="8440" width="1.109375" style="7" customWidth="1"/>
    <col min="8441" max="8441" width="46.109375" style="7" customWidth="1"/>
    <col min="8442" max="8442" width="0.77734375" style="7" customWidth="1"/>
    <col min="8443" max="8443" width="7.6640625" style="7" customWidth="1"/>
    <col min="8444" max="8444" width="1.109375" style="7" customWidth="1"/>
    <col min="8445" max="8445" width="7.5546875" style="7" customWidth="1"/>
    <col min="8446" max="8447" width="1.109375" style="7" customWidth="1"/>
    <col min="8448" max="8448" width="7.88671875" style="7" customWidth="1"/>
    <col min="8449" max="8450" width="1.33203125" style="7" customWidth="1"/>
    <col min="8451" max="8451" width="6.77734375" style="7" customWidth="1"/>
    <col min="8452" max="8452" width="1.44140625" style="7" customWidth="1"/>
    <col min="8453" max="8453" width="1.21875" style="7" customWidth="1"/>
    <col min="8454" max="8454" width="9.109375" style="7" customWidth="1"/>
    <col min="8455" max="8455" width="1.109375" style="7" customWidth="1"/>
    <col min="8456" max="8456" width="0.77734375" style="7" customWidth="1"/>
    <col min="8457" max="8457" width="12.77734375" style="7" customWidth="1"/>
    <col min="8458" max="8458" width="0.88671875" style="7" customWidth="1"/>
    <col min="8459" max="8459" width="0" style="7" hidden="1" customWidth="1"/>
    <col min="8460" max="8691" width="6.77734375" style="7"/>
    <col min="8692" max="8692" width="0.88671875" style="7" customWidth="1"/>
    <col min="8693" max="8693" width="1.21875" style="7" customWidth="1"/>
    <col min="8694" max="8694" width="6.33203125" style="7" customWidth="1"/>
    <col min="8695" max="8696" width="1.109375" style="7" customWidth="1"/>
    <col min="8697" max="8697" width="46.109375" style="7" customWidth="1"/>
    <col min="8698" max="8698" width="0.77734375" style="7" customWidth="1"/>
    <col min="8699" max="8699" width="7.6640625" style="7" customWidth="1"/>
    <col min="8700" max="8700" width="1.109375" style="7" customWidth="1"/>
    <col min="8701" max="8701" width="7.5546875" style="7" customWidth="1"/>
    <col min="8702" max="8703" width="1.109375" style="7" customWidth="1"/>
    <col min="8704" max="8704" width="7.88671875" style="7" customWidth="1"/>
    <col min="8705" max="8706" width="1.33203125" style="7" customWidth="1"/>
    <col min="8707" max="8707" width="6.77734375" style="7" customWidth="1"/>
    <col min="8708" max="8708" width="1.44140625" style="7" customWidth="1"/>
    <col min="8709" max="8709" width="1.21875" style="7" customWidth="1"/>
    <col min="8710" max="8710" width="9.109375" style="7" customWidth="1"/>
    <col min="8711" max="8711" width="1.109375" style="7" customWidth="1"/>
    <col min="8712" max="8712" width="0.77734375" style="7" customWidth="1"/>
    <col min="8713" max="8713" width="12.77734375" style="7" customWidth="1"/>
    <col min="8714" max="8714" width="0.88671875" style="7" customWidth="1"/>
    <col min="8715" max="8715" width="0" style="7" hidden="1" customWidth="1"/>
    <col min="8716" max="8947" width="6.77734375" style="7"/>
    <col min="8948" max="8948" width="0.88671875" style="7" customWidth="1"/>
    <col min="8949" max="8949" width="1.21875" style="7" customWidth="1"/>
    <col min="8950" max="8950" width="6.33203125" style="7" customWidth="1"/>
    <col min="8951" max="8952" width="1.109375" style="7" customWidth="1"/>
    <col min="8953" max="8953" width="46.109375" style="7" customWidth="1"/>
    <col min="8954" max="8954" width="0.77734375" style="7" customWidth="1"/>
    <col min="8955" max="8955" width="7.6640625" style="7" customWidth="1"/>
    <col min="8956" max="8956" width="1.109375" style="7" customWidth="1"/>
    <col min="8957" max="8957" width="7.5546875" style="7" customWidth="1"/>
    <col min="8958" max="8959" width="1.109375" style="7" customWidth="1"/>
    <col min="8960" max="8960" width="7.88671875" style="7" customWidth="1"/>
    <col min="8961" max="8962" width="1.33203125" style="7" customWidth="1"/>
    <col min="8963" max="8963" width="6.77734375" style="7" customWidth="1"/>
    <col min="8964" max="8964" width="1.44140625" style="7" customWidth="1"/>
    <col min="8965" max="8965" width="1.21875" style="7" customWidth="1"/>
    <col min="8966" max="8966" width="9.109375" style="7" customWidth="1"/>
    <col min="8967" max="8967" width="1.109375" style="7" customWidth="1"/>
    <col min="8968" max="8968" width="0.77734375" style="7" customWidth="1"/>
    <col min="8969" max="8969" width="12.77734375" style="7" customWidth="1"/>
    <col min="8970" max="8970" width="0.88671875" style="7" customWidth="1"/>
    <col min="8971" max="8971" width="0" style="7" hidden="1" customWidth="1"/>
    <col min="8972" max="9203" width="6.77734375" style="7"/>
    <col min="9204" max="9204" width="0.88671875" style="7" customWidth="1"/>
    <col min="9205" max="9205" width="1.21875" style="7" customWidth="1"/>
    <col min="9206" max="9206" width="6.33203125" style="7" customWidth="1"/>
    <col min="9207" max="9208" width="1.109375" style="7" customWidth="1"/>
    <col min="9209" max="9209" width="46.109375" style="7" customWidth="1"/>
    <col min="9210" max="9210" width="0.77734375" style="7" customWidth="1"/>
    <col min="9211" max="9211" width="7.6640625" style="7" customWidth="1"/>
    <col min="9212" max="9212" width="1.109375" style="7" customWidth="1"/>
    <col min="9213" max="9213" width="7.5546875" style="7" customWidth="1"/>
    <col min="9214" max="9215" width="1.109375" style="7" customWidth="1"/>
    <col min="9216" max="9216" width="7.88671875" style="7" customWidth="1"/>
    <col min="9217" max="9218" width="1.33203125" style="7" customWidth="1"/>
    <col min="9219" max="9219" width="6.77734375" style="7" customWidth="1"/>
    <col min="9220" max="9220" width="1.44140625" style="7" customWidth="1"/>
    <col min="9221" max="9221" width="1.21875" style="7" customWidth="1"/>
    <col min="9222" max="9222" width="9.109375" style="7" customWidth="1"/>
    <col min="9223" max="9223" width="1.109375" style="7" customWidth="1"/>
    <col min="9224" max="9224" width="0.77734375" style="7" customWidth="1"/>
    <col min="9225" max="9225" width="12.77734375" style="7" customWidth="1"/>
    <col min="9226" max="9226" width="0.88671875" style="7" customWidth="1"/>
    <col min="9227" max="9227" width="0" style="7" hidden="1" customWidth="1"/>
    <col min="9228" max="9459" width="6.77734375" style="7"/>
    <col min="9460" max="9460" width="0.88671875" style="7" customWidth="1"/>
    <col min="9461" max="9461" width="1.21875" style="7" customWidth="1"/>
    <col min="9462" max="9462" width="6.33203125" style="7" customWidth="1"/>
    <col min="9463" max="9464" width="1.109375" style="7" customWidth="1"/>
    <col min="9465" max="9465" width="46.109375" style="7" customWidth="1"/>
    <col min="9466" max="9466" width="0.77734375" style="7" customWidth="1"/>
    <col min="9467" max="9467" width="7.6640625" style="7" customWidth="1"/>
    <col min="9468" max="9468" width="1.109375" style="7" customWidth="1"/>
    <col min="9469" max="9469" width="7.5546875" style="7" customWidth="1"/>
    <col min="9470" max="9471" width="1.109375" style="7" customWidth="1"/>
    <col min="9472" max="9472" width="7.88671875" style="7" customWidth="1"/>
    <col min="9473" max="9474" width="1.33203125" style="7" customWidth="1"/>
    <col min="9475" max="9475" width="6.77734375" style="7" customWidth="1"/>
    <col min="9476" max="9476" width="1.44140625" style="7" customWidth="1"/>
    <col min="9477" max="9477" width="1.21875" style="7" customWidth="1"/>
    <col min="9478" max="9478" width="9.109375" style="7" customWidth="1"/>
    <col min="9479" max="9479" width="1.109375" style="7" customWidth="1"/>
    <col min="9480" max="9480" width="0.77734375" style="7" customWidth="1"/>
    <col min="9481" max="9481" width="12.77734375" style="7" customWidth="1"/>
    <col min="9482" max="9482" width="0.88671875" style="7" customWidth="1"/>
    <col min="9483" max="9483" width="0" style="7" hidden="1" customWidth="1"/>
    <col min="9484" max="9715" width="6.77734375" style="7"/>
    <col min="9716" max="9716" width="0.88671875" style="7" customWidth="1"/>
    <col min="9717" max="9717" width="1.21875" style="7" customWidth="1"/>
    <col min="9718" max="9718" width="6.33203125" style="7" customWidth="1"/>
    <col min="9719" max="9720" width="1.109375" style="7" customWidth="1"/>
    <col min="9721" max="9721" width="46.109375" style="7" customWidth="1"/>
    <col min="9722" max="9722" width="0.77734375" style="7" customWidth="1"/>
    <col min="9723" max="9723" width="7.6640625" style="7" customWidth="1"/>
    <col min="9724" max="9724" width="1.109375" style="7" customWidth="1"/>
    <col min="9725" max="9725" width="7.5546875" style="7" customWidth="1"/>
    <col min="9726" max="9727" width="1.109375" style="7" customWidth="1"/>
    <col min="9728" max="9728" width="7.88671875" style="7" customWidth="1"/>
    <col min="9729" max="9730" width="1.33203125" style="7" customWidth="1"/>
    <col min="9731" max="9731" width="6.77734375" style="7" customWidth="1"/>
    <col min="9732" max="9732" width="1.44140625" style="7" customWidth="1"/>
    <col min="9733" max="9733" width="1.21875" style="7" customWidth="1"/>
    <col min="9734" max="9734" width="9.109375" style="7" customWidth="1"/>
    <col min="9735" max="9735" width="1.109375" style="7" customWidth="1"/>
    <col min="9736" max="9736" width="0.77734375" style="7" customWidth="1"/>
    <col min="9737" max="9737" width="12.77734375" style="7" customWidth="1"/>
    <col min="9738" max="9738" width="0.88671875" style="7" customWidth="1"/>
    <col min="9739" max="9739" width="0" style="7" hidden="1" customWidth="1"/>
    <col min="9740" max="9971" width="6.77734375" style="7"/>
    <col min="9972" max="9972" width="0.88671875" style="7" customWidth="1"/>
    <col min="9973" max="9973" width="1.21875" style="7" customWidth="1"/>
    <col min="9974" max="9974" width="6.33203125" style="7" customWidth="1"/>
    <col min="9975" max="9976" width="1.109375" style="7" customWidth="1"/>
    <col min="9977" max="9977" width="46.109375" style="7" customWidth="1"/>
    <col min="9978" max="9978" width="0.77734375" style="7" customWidth="1"/>
    <col min="9979" max="9979" width="7.6640625" style="7" customWidth="1"/>
    <col min="9980" max="9980" width="1.109375" style="7" customWidth="1"/>
    <col min="9981" max="9981" width="7.5546875" style="7" customWidth="1"/>
    <col min="9982" max="9983" width="1.109375" style="7" customWidth="1"/>
    <col min="9984" max="9984" width="7.88671875" style="7" customWidth="1"/>
    <col min="9985" max="9986" width="1.33203125" style="7" customWidth="1"/>
    <col min="9987" max="9987" width="6.77734375" style="7" customWidth="1"/>
    <col min="9988" max="9988" width="1.44140625" style="7" customWidth="1"/>
    <col min="9989" max="9989" width="1.21875" style="7" customWidth="1"/>
    <col min="9990" max="9990" width="9.109375" style="7" customWidth="1"/>
    <col min="9991" max="9991" width="1.109375" style="7" customWidth="1"/>
    <col min="9992" max="9992" width="0.77734375" style="7" customWidth="1"/>
    <col min="9993" max="9993" width="12.77734375" style="7" customWidth="1"/>
    <col min="9994" max="9994" width="0.88671875" style="7" customWidth="1"/>
    <col min="9995" max="9995" width="0" style="7" hidden="1" customWidth="1"/>
    <col min="9996" max="10227" width="6.77734375" style="7"/>
    <col min="10228" max="10228" width="0.88671875" style="7" customWidth="1"/>
    <col min="10229" max="10229" width="1.21875" style="7" customWidth="1"/>
    <col min="10230" max="10230" width="6.33203125" style="7" customWidth="1"/>
    <col min="10231" max="10232" width="1.109375" style="7" customWidth="1"/>
    <col min="10233" max="10233" width="46.109375" style="7" customWidth="1"/>
    <col min="10234" max="10234" width="0.77734375" style="7" customWidth="1"/>
    <col min="10235" max="10235" width="7.6640625" style="7" customWidth="1"/>
    <col min="10236" max="10236" width="1.109375" style="7" customWidth="1"/>
    <col min="10237" max="10237" width="7.5546875" style="7" customWidth="1"/>
    <col min="10238" max="10239" width="1.109375" style="7" customWidth="1"/>
    <col min="10240" max="10240" width="7.88671875" style="7" customWidth="1"/>
    <col min="10241" max="10242" width="1.33203125" style="7" customWidth="1"/>
    <col min="10243" max="10243" width="6.77734375" style="7" customWidth="1"/>
    <col min="10244" max="10244" width="1.44140625" style="7" customWidth="1"/>
    <col min="10245" max="10245" width="1.21875" style="7" customWidth="1"/>
    <col min="10246" max="10246" width="9.109375" style="7" customWidth="1"/>
    <col min="10247" max="10247" width="1.109375" style="7" customWidth="1"/>
    <col min="10248" max="10248" width="0.77734375" style="7" customWidth="1"/>
    <col min="10249" max="10249" width="12.77734375" style="7" customWidth="1"/>
    <col min="10250" max="10250" width="0.88671875" style="7" customWidth="1"/>
    <col min="10251" max="10251" width="0" style="7" hidden="1" customWidth="1"/>
    <col min="10252" max="10483" width="6.77734375" style="7"/>
    <col min="10484" max="10484" width="0.88671875" style="7" customWidth="1"/>
    <col min="10485" max="10485" width="1.21875" style="7" customWidth="1"/>
    <col min="10486" max="10486" width="6.33203125" style="7" customWidth="1"/>
    <col min="10487" max="10488" width="1.109375" style="7" customWidth="1"/>
    <col min="10489" max="10489" width="46.109375" style="7" customWidth="1"/>
    <col min="10490" max="10490" width="0.77734375" style="7" customWidth="1"/>
    <col min="10491" max="10491" width="7.6640625" style="7" customWidth="1"/>
    <col min="10492" max="10492" width="1.109375" style="7" customWidth="1"/>
    <col min="10493" max="10493" width="7.5546875" style="7" customWidth="1"/>
    <col min="10494" max="10495" width="1.109375" style="7" customWidth="1"/>
    <col min="10496" max="10496" width="7.88671875" style="7" customWidth="1"/>
    <col min="10497" max="10498" width="1.33203125" style="7" customWidth="1"/>
    <col min="10499" max="10499" width="6.77734375" style="7" customWidth="1"/>
    <col min="10500" max="10500" width="1.44140625" style="7" customWidth="1"/>
    <col min="10501" max="10501" width="1.21875" style="7" customWidth="1"/>
    <col min="10502" max="10502" width="9.109375" style="7" customWidth="1"/>
    <col min="10503" max="10503" width="1.109375" style="7" customWidth="1"/>
    <col min="10504" max="10504" width="0.77734375" style="7" customWidth="1"/>
    <col min="10505" max="10505" width="12.77734375" style="7" customWidth="1"/>
    <col min="10506" max="10506" width="0.88671875" style="7" customWidth="1"/>
    <col min="10507" max="10507" width="0" style="7" hidden="1" customWidth="1"/>
    <col min="10508" max="10739" width="6.77734375" style="7"/>
    <col min="10740" max="10740" width="0.88671875" style="7" customWidth="1"/>
    <col min="10741" max="10741" width="1.21875" style="7" customWidth="1"/>
    <col min="10742" max="10742" width="6.33203125" style="7" customWidth="1"/>
    <col min="10743" max="10744" width="1.109375" style="7" customWidth="1"/>
    <col min="10745" max="10745" width="46.109375" style="7" customWidth="1"/>
    <col min="10746" max="10746" width="0.77734375" style="7" customWidth="1"/>
    <col min="10747" max="10747" width="7.6640625" style="7" customWidth="1"/>
    <col min="10748" max="10748" width="1.109375" style="7" customWidth="1"/>
    <col min="10749" max="10749" width="7.5546875" style="7" customWidth="1"/>
    <col min="10750" max="10751" width="1.109375" style="7" customWidth="1"/>
    <col min="10752" max="10752" width="7.88671875" style="7" customWidth="1"/>
    <col min="10753" max="10754" width="1.33203125" style="7" customWidth="1"/>
    <col min="10755" max="10755" width="6.77734375" style="7" customWidth="1"/>
    <col min="10756" max="10756" width="1.44140625" style="7" customWidth="1"/>
    <col min="10757" max="10757" width="1.21875" style="7" customWidth="1"/>
    <col min="10758" max="10758" width="9.109375" style="7" customWidth="1"/>
    <col min="10759" max="10759" width="1.109375" style="7" customWidth="1"/>
    <col min="10760" max="10760" width="0.77734375" style="7" customWidth="1"/>
    <col min="10761" max="10761" width="12.77734375" style="7" customWidth="1"/>
    <col min="10762" max="10762" width="0.88671875" style="7" customWidth="1"/>
    <col min="10763" max="10763" width="0" style="7" hidden="1" customWidth="1"/>
    <col min="10764" max="10995" width="6.77734375" style="7"/>
    <col min="10996" max="10996" width="0.88671875" style="7" customWidth="1"/>
    <col min="10997" max="10997" width="1.21875" style="7" customWidth="1"/>
    <col min="10998" max="10998" width="6.33203125" style="7" customWidth="1"/>
    <col min="10999" max="11000" width="1.109375" style="7" customWidth="1"/>
    <col min="11001" max="11001" width="46.109375" style="7" customWidth="1"/>
    <col min="11002" max="11002" width="0.77734375" style="7" customWidth="1"/>
    <col min="11003" max="11003" width="7.6640625" style="7" customWidth="1"/>
    <col min="11004" max="11004" width="1.109375" style="7" customWidth="1"/>
    <col min="11005" max="11005" width="7.5546875" style="7" customWidth="1"/>
    <col min="11006" max="11007" width="1.109375" style="7" customWidth="1"/>
    <col min="11008" max="11008" width="7.88671875" style="7" customWidth="1"/>
    <col min="11009" max="11010" width="1.33203125" style="7" customWidth="1"/>
    <col min="11011" max="11011" width="6.77734375" style="7" customWidth="1"/>
    <col min="11012" max="11012" width="1.44140625" style="7" customWidth="1"/>
    <col min="11013" max="11013" width="1.21875" style="7" customWidth="1"/>
    <col min="11014" max="11014" width="9.109375" style="7" customWidth="1"/>
    <col min="11015" max="11015" width="1.109375" style="7" customWidth="1"/>
    <col min="11016" max="11016" width="0.77734375" style="7" customWidth="1"/>
    <col min="11017" max="11017" width="12.77734375" style="7" customWidth="1"/>
    <col min="11018" max="11018" width="0.88671875" style="7" customWidth="1"/>
    <col min="11019" max="11019" width="0" style="7" hidden="1" customWidth="1"/>
    <col min="11020" max="11251" width="6.77734375" style="7"/>
    <col min="11252" max="11252" width="0.88671875" style="7" customWidth="1"/>
    <col min="11253" max="11253" width="1.21875" style="7" customWidth="1"/>
    <col min="11254" max="11254" width="6.33203125" style="7" customWidth="1"/>
    <col min="11255" max="11256" width="1.109375" style="7" customWidth="1"/>
    <col min="11257" max="11257" width="46.109375" style="7" customWidth="1"/>
    <col min="11258" max="11258" width="0.77734375" style="7" customWidth="1"/>
    <col min="11259" max="11259" width="7.6640625" style="7" customWidth="1"/>
    <col min="11260" max="11260" width="1.109375" style="7" customWidth="1"/>
    <col min="11261" max="11261" width="7.5546875" style="7" customWidth="1"/>
    <col min="11262" max="11263" width="1.109375" style="7" customWidth="1"/>
    <col min="11264" max="11264" width="7.88671875" style="7" customWidth="1"/>
    <col min="11265" max="11266" width="1.33203125" style="7" customWidth="1"/>
    <col min="11267" max="11267" width="6.77734375" style="7" customWidth="1"/>
    <col min="11268" max="11268" width="1.44140625" style="7" customWidth="1"/>
    <col min="11269" max="11269" width="1.21875" style="7" customWidth="1"/>
    <col min="11270" max="11270" width="9.109375" style="7" customWidth="1"/>
    <col min="11271" max="11271" width="1.109375" style="7" customWidth="1"/>
    <col min="11272" max="11272" width="0.77734375" style="7" customWidth="1"/>
    <col min="11273" max="11273" width="12.77734375" style="7" customWidth="1"/>
    <col min="11274" max="11274" width="0.88671875" style="7" customWidth="1"/>
    <col min="11275" max="11275" width="0" style="7" hidden="1" customWidth="1"/>
    <col min="11276" max="11507" width="6.77734375" style="7"/>
    <col min="11508" max="11508" width="0.88671875" style="7" customWidth="1"/>
    <col min="11509" max="11509" width="1.21875" style="7" customWidth="1"/>
    <col min="11510" max="11510" width="6.33203125" style="7" customWidth="1"/>
    <col min="11511" max="11512" width="1.109375" style="7" customWidth="1"/>
    <col min="11513" max="11513" width="46.109375" style="7" customWidth="1"/>
    <col min="11514" max="11514" width="0.77734375" style="7" customWidth="1"/>
    <col min="11515" max="11515" width="7.6640625" style="7" customWidth="1"/>
    <col min="11516" max="11516" width="1.109375" style="7" customWidth="1"/>
    <col min="11517" max="11517" width="7.5546875" style="7" customWidth="1"/>
    <col min="11518" max="11519" width="1.109375" style="7" customWidth="1"/>
    <col min="11520" max="11520" width="7.88671875" style="7" customWidth="1"/>
    <col min="11521" max="11522" width="1.33203125" style="7" customWidth="1"/>
    <col min="11523" max="11523" width="6.77734375" style="7" customWidth="1"/>
    <col min="11524" max="11524" width="1.44140625" style="7" customWidth="1"/>
    <col min="11525" max="11525" width="1.21875" style="7" customWidth="1"/>
    <col min="11526" max="11526" width="9.109375" style="7" customWidth="1"/>
    <col min="11527" max="11527" width="1.109375" style="7" customWidth="1"/>
    <col min="11528" max="11528" width="0.77734375" style="7" customWidth="1"/>
    <col min="11529" max="11529" width="12.77734375" style="7" customWidth="1"/>
    <col min="11530" max="11530" width="0.88671875" style="7" customWidth="1"/>
    <col min="11531" max="11531" width="0" style="7" hidden="1" customWidth="1"/>
    <col min="11532" max="11763" width="6.77734375" style="7"/>
    <col min="11764" max="11764" width="0.88671875" style="7" customWidth="1"/>
    <col min="11765" max="11765" width="1.21875" style="7" customWidth="1"/>
    <col min="11766" max="11766" width="6.33203125" style="7" customWidth="1"/>
    <col min="11767" max="11768" width="1.109375" style="7" customWidth="1"/>
    <col min="11769" max="11769" width="46.109375" style="7" customWidth="1"/>
    <col min="11770" max="11770" width="0.77734375" style="7" customWidth="1"/>
    <col min="11771" max="11771" width="7.6640625" style="7" customWidth="1"/>
    <col min="11772" max="11772" width="1.109375" style="7" customWidth="1"/>
    <col min="11773" max="11773" width="7.5546875" style="7" customWidth="1"/>
    <col min="11774" max="11775" width="1.109375" style="7" customWidth="1"/>
    <col min="11776" max="11776" width="7.88671875" style="7" customWidth="1"/>
    <col min="11777" max="11778" width="1.33203125" style="7" customWidth="1"/>
    <col min="11779" max="11779" width="6.77734375" style="7" customWidth="1"/>
    <col min="11780" max="11780" width="1.44140625" style="7" customWidth="1"/>
    <col min="11781" max="11781" width="1.21875" style="7" customWidth="1"/>
    <col min="11782" max="11782" width="9.109375" style="7" customWidth="1"/>
    <col min="11783" max="11783" width="1.109375" style="7" customWidth="1"/>
    <col min="11784" max="11784" width="0.77734375" style="7" customWidth="1"/>
    <col min="11785" max="11785" width="12.77734375" style="7" customWidth="1"/>
    <col min="11786" max="11786" width="0.88671875" style="7" customWidth="1"/>
    <col min="11787" max="11787" width="0" style="7" hidden="1" customWidth="1"/>
    <col min="11788" max="12019" width="6.77734375" style="7"/>
    <col min="12020" max="12020" width="0.88671875" style="7" customWidth="1"/>
    <col min="12021" max="12021" width="1.21875" style="7" customWidth="1"/>
    <col min="12022" max="12022" width="6.33203125" style="7" customWidth="1"/>
    <col min="12023" max="12024" width="1.109375" style="7" customWidth="1"/>
    <col min="12025" max="12025" width="46.109375" style="7" customWidth="1"/>
    <col min="12026" max="12026" width="0.77734375" style="7" customWidth="1"/>
    <col min="12027" max="12027" width="7.6640625" style="7" customWidth="1"/>
    <col min="12028" max="12028" width="1.109375" style="7" customWidth="1"/>
    <col min="12029" max="12029" width="7.5546875" style="7" customWidth="1"/>
    <col min="12030" max="12031" width="1.109375" style="7" customWidth="1"/>
    <col min="12032" max="12032" width="7.88671875" style="7" customWidth="1"/>
    <col min="12033" max="12034" width="1.33203125" style="7" customWidth="1"/>
    <col min="12035" max="12035" width="6.77734375" style="7" customWidth="1"/>
    <col min="12036" max="12036" width="1.44140625" style="7" customWidth="1"/>
    <col min="12037" max="12037" width="1.21875" style="7" customWidth="1"/>
    <col min="12038" max="12038" width="9.109375" style="7" customWidth="1"/>
    <col min="12039" max="12039" width="1.109375" style="7" customWidth="1"/>
    <col min="12040" max="12040" width="0.77734375" style="7" customWidth="1"/>
    <col min="12041" max="12041" width="12.77734375" style="7" customWidth="1"/>
    <col min="12042" max="12042" width="0.88671875" style="7" customWidth="1"/>
    <col min="12043" max="12043" width="0" style="7" hidden="1" customWidth="1"/>
    <col min="12044" max="12275" width="6.77734375" style="7"/>
    <col min="12276" max="12276" width="0.88671875" style="7" customWidth="1"/>
    <col min="12277" max="12277" width="1.21875" style="7" customWidth="1"/>
    <col min="12278" max="12278" width="6.33203125" style="7" customWidth="1"/>
    <col min="12279" max="12280" width="1.109375" style="7" customWidth="1"/>
    <col min="12281" max="12281" width="46.109375" style="7" customWidth="1"/>
    <col min="12282" max="12282" width="0.77734375" style="7" customWidth="1"/>
    <col min="12283" max="12283" width="7.6640625" style="7" customWidth="1"/>
    <col min="12284" max="12284" width="1.109375" style="7" customWidth="1"/>
    <col min="12285" max="12285" width="7.5546875" style="7" customWidth="1"/>
    <col min="12286" max="12287" width="1.109375" style="7" customWidth="1"/>
    <col min="12288" max="12288" width="7.88671875" style="7" customWidth="1"/>
    <col min="12289" max="12290" width="1.33203125" style="7" customWidth="1"/>
    <col min="12291" max="12291" width="6.77734375" style="7" customWidth="1"/>
    <col min="12292" max="12292" width="1.44140625" style="7" customWidth="1"/>
    <col min="12293" max="12293" width="1.21875" style="7" customWidth="1"/>
    <col min="12294" max="12294" width="9.109375" style="7" customWidth="1"/>
    <col min="12295" max="12295" width="1.109375" style="7" customWidth="1"/>
    <col min="12296" max="12296" width="0.77734375" style="7" customWidth="1"/>
    <col min="12297" max="12297" width="12.77734375" style="7" customWidth="1"/>
    <col min="12298" max="12298" width="0.88671875" style="7" customWidth="1"/>
    <col min="12299" max="12299" width="0" style="7" hidden="1" customWidth="1"/>
    <col min="12300" max="12531" width="6.77734375" style="7"/>
    <col min="12532" max="12532" width="0.88671875" style="7" customWidth="1"/>
    <col min="12533" max="12533" width="1.21875" style="7" customWidth="1"/>
    <col min="12534" max="12534" width="6.33203125" style="7" customWidth="1"/>
    <col min="12535" max="12536" width="1.109375" style="7" customWidth="1"/>
    <col min="12537" max="12537" width="46.109375" style="7" customWidth="1"/>
    <col min="12538" max="12538" width="0.77734375" style="7" customWidth="1"/>
    <col min="12539" max="12539" width="7.6640625" style="7" customWidth="1"/>
    <col min="12540" max="12540" width="1.109375" style="7" customWidth="1"/>
    <col min="12541" max="12541" width="7.5546875" style="7" customWidth="1"/>
    <col min="12542" max="12543" width="1.109375" style="7" customWidth="1"/>
    <col min="12544" max="12544" width="7.88671875" style="7" customWidth="1"/>
    <col min="12545" max="12546" width="1.33203125" style="7" customWidth="1"/>
    <col min="12547" max="12547" width="6.77734375" style="7" customWidth="1"/>
    <col min="12548" max="12548" width="1.44140625" style="7" customWidth="1"/>
    <col min="12549" max="12549" width="1.21875" style="7" customWidth="1"/>
    <col min="12550" max="12550" width="9.109375" style="7" customWidth="1"/>
    <col min="12551" max="12551" width="1.109375" style="7" customWidth="1"/>
    <col min="12552" max="12552" width="0.77734375" style="7" customWidth="1"/>
    <col min="12553" max="12553" width="12.77734375" style="7" customWidth="1"/>
    <col min="12554" max="12554" width="0.88671875" style="7" customWidth="1"/>
    <col min="12555" max="12555" width="0" style="7" hidden="1" customWidth="1"/>
    <col min="12556" max="12787" width="6.77734375" style="7"/>
    <col min="12788" max="12788" width="0.88671875" style="7" customWidth="1"/>
    <col min="12789" max="12789" width="1.21875" style="7" customWidth="1"/>
    <col min="12790" max="12790" width="6.33203125" style="7" customWidth="1"/>
    <col min="12791" max="12792" width="1.109375" style="7" customWidth="1"/>
    <col min="12793" max="12793" width="46.109375" style="7" customWidth="1"/>
    <col min="12794" max="12794" width="0.77734375" style="7" customWidth="1"/>
    <col min="12795" max="12795" width="7.6640625" style="7" customWidth="1"/>
    <col min="12796" max="12796" width="1.109375" style="7" customWidth="1"/>
    <col min="12797" max="12797" width="7.5546875" style="7" customWidth="1"/>
    <col min="12798" max="12799" width="1.109375" style="7" customWidth="1"/>
    <col min="12800" max="12800" width="7.88671875" style="7" customWidth="1"/>
    <col min="12801" max="12802" width="1.33203125" style="7" customWidth="1"/>
    <col min="12803" max="12803" width="6.77734375" style="7" customWidth="1"/>
    <col min="12804" max="12804" width="1.44140625" style="7" customWidth="1"/>
    <col min="12805" max="12805" width="1.21875" style="7" customWidth="1"/>
    <col min="12806" max="12806" width="9.109375" style="7" customWidth="1"/>
    <col min="12807" max="12807" width="1.109375" style="7" customWidth="1"/>
    <col min="12808" max="12808" width="0.77734375" style="7" customWidth="1"/>
    <col min="12809" max="12809" width="12.77734375" style="7" customWidth="1"/>
    <col min="12810" max="12810" width="0.88671875" style="7" customWidth="1"/>
    <col min="12811" max="12811" width="0" style="7" hidden="1" customWidth="1"/>
    <col min="12812" max="13043" width="6.77734375" style="7"/>
    <col min="13044" max="13044" width="0.88671875" style="7" customWidth="1"/>
    <col min="13045" max="13045" width="1.21875" style="7" customWidth="1"/>
    <col min="13046" max="13046" width="6.33203125" style="7" customWidth="1"/>
    <col min="13047" max="13048" width="1.109375" style="7" customWidth="1"/>
    <col min="13049" max="13049" width="46.109375" style="7" customWidth="1"/>
    <col min="13050" max="13050" width="0.77734375" style="7" customWidth="1"/>
    <col min="13051" max="13051" width="7.6640625" style="7" customWidth="1"/>
    <col min="13052" max="13052" width="1.109375" style="7" customWidth="1"/>
    <col min="13053" max="13053" width="7.5546875" style="7" customWidth="1"/>
    <col min="13054" max="13055" width="1.109375" style="7" customWidth="1"/>
    <col min="13056" max="13056" width="7.88671875" style="7" customWidth="1"/>
    <col min="13057" max="13058" width="1.33203125" style="7" customWidth="1"/>
    <col min="13059" max="13059" width="6.77734375" style="7" customWidth="1"/>
    <col min="13060" max="13060" width="1.44140625" style="7" customWidth="1"/>
    <col min="13061" max="13061" width="1.21875" style="7" customWidth="1"/>
    <col min="13062" max="13062" width="9.109375" style="7" customWidth="1"/>
    <col min="13063" max="13063" width="1.109375" style="7" customWidth="1"/>
    <col min="13064" max="13064" width="0.77734375" style="7" customWidth="1"/>
    <col min="13065" max="13065" width="12.77734375" style="7" customWidth="1"/>
    <col min="13066" max="13066" width="0.88671875" style="7" customWidth="1"/>
    <col min="13067" max="13067" width="0" style="7" hidden="1" customWidth="1"/>
    <col min="13068" max="13299" width="6.77734375" style="7"/>
    <col min="13300" max="13300" width="0.88671875" style="7" customWidth="1"/>
    <col min="13301" max="13301" width="1.21875" style="7" customWidth="1"/>
    <col min="13302" max="13302" width="6.33203125" style="7" customWidth="1"/>
    <col min="13303" max="13304" width="1.109375" style="7" customWidth="1"/>
    <col min="13305" max="13305" width="46.109375" style="7" customWidth="1"/>
    <col min="13306" max="13306" width="0.77734375" style="7" customWidth="1"/>
    <col min="13307" max="13307" width="7.6640625" style="7" customWidth="1"/>
    <col min="13308" max="13308" width="1.109375" style="7" customWidth="1"/>
    <col min="13309" max="13309" width="7.5546875" style="7" customWidth="1"/>
    <col min="13310" max="13311" width="1.109375" style="7" customWidth="1"/>
    <col min="13312" max="13312" width="7.88671875" style="7" customWidth="1"/>
    <col min="13313" max="13314" width="1.33203125" style="7" customWidth="1"/>
    <col min="13315" max="13315" width="6.77734375" style="7" customWidth="1"/>
    <col min="13316" max="13316" width="1.44140625" style="7" customWidth="1"/>
    <col min="13317" max="13317" width="1.21875" style="7" customWidth="1"/>
    <col min="13318" max="13318" width="9.109375" style="7" customWidth="1"/>
    <col min="13319" max="13319" width="1.109375" style="7" customWidth="1"/>
    <col min="13320" max="13320" width="0.77734375" style="7" customWidth="1"/>
    <col min="13321" max="13321" width="12.77734375" style="7" customWidth="1"/>
    <col min="13322" max="13322" width="0.88671875" style="7" customWidth="1"/>
    <col min="13323" max="13323" width="0" style="7" hidden="1" customWidth="1"/>
    <col min="13324" max="13555" width="6.77734375" style="7"/>
    <col min="13556" max="13556" width="0.88671875" style="7" customWidth="1"/>
    <col min="13557" max="13557" width="1.21875" style="7" customWidth="1"/>
    <col min="13558" max="13558" width="6.33203125" style="7" customWidth="1"/>
    <col min="13559" max="13560" width="1.109375" style="7" customWidth="1"/>
    <col min="13561" max="13561" width="46.109375" style="7" customWidth="1"/>
    <col min="13562" max="13562" width="0.77734375" style="7" customWidth="1"/>
    <col min="13563" max="13563" width="7.6640625" style="7" customWidth="1"/>
    <col min="13564" max="13564" width="1.109375" style="7" customWidth="1"/>
    <col min="13565" max="13565" width="7.5546875" style="7" customWidth="1"/>
    <col min="13566" max="13567" width="1.109375" style="7" customWidth="1"/>
    <col min="13568" max="13568" width="7.88671875" style="7" customWidth="1"/>
    <col min="13569" max="13570" width="1.33203125" style="7" customWidth="1"/>
    <col min="13571" max="13571" width="6.77734375" style="7" customWidth="1"/>
    <col min="13572" max="13572" width="1.44140625" style="7" customWidth="1"/>
    <col min="13573" max="13573" width="1.21875" style="7" customWidth="1"/>
    <col min="13574" max="13574" width="9.109375" style="7" customWidth="1"/>
    <col min="13575" max="13575" width="1.109375" style="7" customWidth="1"/>
    <col min="13576" max="13576" width="0.77734375" style="7" customWidth="1"/>
    <col min="13577" max="13577" width="12.77734375" style="7" customWidth="1"/>
    <col min="13578" max="13578" width="0.88671875" style="7" customWidth="1"/>
    <col min="13579" max="13579" width="0" style="7" hidden="1" customWidth="1"/>
    <col min="13580" max="13811" width="6.77734375" style="7"/>
    <col min="13812" max="13812" width="0.88671875" style="7" customWidth="1"/>
    <col min="13813" max="13813" width="1.21875" style="7" customWidth="1"/>
    <col min="13814" max="13814" width="6.33203125" style="7" customWidth="1"/>
    <col min="13815" max="13816" width="1.109375" style="7" customWidth="1"/>
    <col min="13817" max="13817" width="46.109375" style="7" customWidth="1"/>
    <col min="13818" max="13818" width="0.77734375" style="7" customWidth="1"/>
    <col min="13819" max="13819" width="7.6640625" style="7" customWidth="1"/>
    <col min="13820" max="13820" width="1.109375" style="7" customWidth="1"/>
    <col min="13821" max="13821" width="7.5546875" style="7" customWidth="1"/>
    <col min="13822" max="13823" width="1.109375" style="7" customWidth="1"/>
    <col min="13824" max="13824" width="7.88671875" style="7" customWidth="1"/>
    <col min="13825" max="13826" width="1.33203125" style="7" customWidth="1"/>
    <col min="13827" max="13827" width="6.77734375" style="7" customWidth="1"/>
    <col min="13828" max="13828" width="1.44140625" style="7" customWidth="1"/>
    <col min="13829" max="13829" width="1.21875" style="7" customWidth="1"/>
    <col min="13830" max="13830" width="9.109375" style="7" customWidth="1"/>
    <col min="13831" max="13831" width="1.109375" style="7" customWidth="1"/>
    <col min="13832" max="13832" width="0.77734375" style="7" customWidth="1"/>
    <col min="13833" max="13833" width="12.77734375" style="7" customWidth="1"/>
    <col min="13834" max="13834" width="0.88671875" style="7" customWidth="1"/>
    <col min="13835" max="13835" width="0" style="7" hidden="1" customWidth="1"/>
    <col min="13836" max="14067" width="6.77734375" style="7"/>
    <col min="14068" max="14068" width="0.88671875" style="7" customWidth="1"/>
    <col min="14069" max="14069" width="1.21875" style="7" customWidth="1"/>
    <col min="14070" max="14070" width="6.33203125" style="7" customWidth="1"/>
    <col min="14071" max="14072" width="1.109375" style="7" customWidth="1"/>
    <col min="14073" max="14073" width="46.109375" style="7" customWidth="1"/>
    <col min="14074" max="14074" width="0.77734375" style="7" customWidth="1"/>
    <col min="14075" max="14075" width="7.6640625" style="7" customWidth="1"/>
    <col min="14076" max="14076" width="1.109375" style="7" customWidth="1"/>
    <col min="14077" max="14077" width="7.5546875" style="7" customWidth="1"/>
    <col min="14078" max="14079" width="1.109375" style="7" customWidth="1"/>
    <col min="14080" max="14080" width="7.88671875" style="7" customWidth="1"/>
    <col min="14081" max="14082" width="1.33203125" style="7" customWidth="1"/>
    <col min="14083" max="14083" width="6.77734375" style="7" customWidth="1"/>
    <col min="14084" max="14084" width="1.44140625" style="7" customWidth="1"/>
    <col min="14085" max="14085" width="1.21875" style="7" customWidth="1"/>
    <col min="14086" max="14086" width="9.109375" style="7" customWidth="1"/>
    <col min="14087" max="14087" width="1.109375" style="7" customWidth="1"/>
    <col min="14088" max="14088" width="0.77734375" style="7" customWidth="1"/>
    <col min="14089" max="14089" width="12.77734375" style="7" customWidth="1"/>
    <col min="14090" max="14090" width="0.88671875" style="7" customWidth="1"/>
    <col min="14091" max="14091" width="0" style="7" hidden="1" customWidth="1"/>
    <col min="14092" max="14323" width="6.77734375" style="7"/>
    <col min="14324" max="14324" width="0.88671875" style="7" customWidth="1"/>
    <col min="14325" max="14325" width="1.21875" style="7" customWidth="1"/>
    <col min="14326" max="14326" width="6.33203125" style="7" customWidth="1"/>
    <col min="14327" max="14328" width="1.109375" style="7" customWidth="1"/>
    <col min="14329" max="14329" width="46.109375" style="7" customWidth="1"/>
    <col min="14330" max="14330" width="0.77734375" style="7" customWidth="1"/>
    <col min="14331" max="14331" width="7.6640625" style="7" customWidth="1"/>
    <col min="14332" max="14332" width="1.109375" style="7" customWidth="1"/>
    <col min="14333" max="14333" width="7.5546875" style="7" customWidth="1"/>
    <col min="14334" max="14335" width="1.109375" style="7" customWidth="1"/>
    <col min="14336" max="14336" width="7.88671875" style="7" customWidth="1"/>
    <col min="14337" max="14338" width="1.33203125" style="7" customWidth="1"/>
    <col min="14339" max="14339" width="6.77734375" style="7" customWidth="1"/>
    <col min="14340" max="14340" width="1.44140625" style="7" customWidth="1"/>
    <col min="14341" max="14341" width="1.21875" style="7" customWidth="1"/>
    <col min="14342" max="14342" width="9.109375" style="7" customWidth="1"/>
    <col min="14343" max="14343" width="1.109375" style="7" customWidth="1"/>
    <col min="14344" max="14344" width="0.77734375" style="7" customWidth="1"/>
    <col min="14345" max="14345" width="12.77734375" style="7" customWidth="1"/>
    <col min="14346" max="14346" width="0.88671875" style="7" customWidth="1"/>
    <col min="14347" max="14347" width="0" style="7" hidden="1" customWidth="1"/>
    <col min="14348" max="14579" width="6.77734375" style="7"/>
    <col min="14580" max="14580" width="0.88671875" style="7" customWidth="1"/>
    <col min="14581" max="14581" width="1.21875" style="7" customWidth="1"/>
    <col min="14582" max="14582" width="6.33203125" style="7" customWidth="1"/>
    <col min="14583" max="14584" width="1.109375" style="7" customWidth="1"/>
    <col min="14585" max="14585" width="46.109375" style="7" customWidth="1"/>
    <col min="14586" max="14586" width="0.77734375" style="7" customWidth="1"/>
    <col min="14587" max="14587" width="7.6640625" style="7" customWidth="1"/>
    <col min="14588" max="14588" width="1.109375" style="7" customWidth="1"/>
    <col min="14589" max="14589" width="7.5546875" style="7" customWidth="1"/>
    <col min="14590" max="14591" width="1.109375" style="7" customWidth="1"/>
    <col min="14592" max="14592" width="7.88671875" style="7" customWidth="1"/>
    <col min="14593" max="14594" width="1.33203125" style="7" customWidth="1"/>
    <col min="14595" max="14595" width="6.77734375" style="7" customWidth="1"/>
    <col min="14596" max="14596" width="1.44140625" style="7" customWidth="1"/>
    <col min="14597" max="14597" width="1.21875" style="7" customWidth="1"/>
    <col min="14598" max="14598" width="9.109375" style="7" customWidth="1"/>
    <col min="14599" max="14599" width="1.109375" style="7" customWidth="1"/>
    <col min="14600" max="14600" width="0.77734375" style="7" customWidth="1"/>
    <col min="14601" max="14601" width="12.77734375" style="7" customWidth="1"/>
    <col min="14602" max="14602" width="0.88671875" style="7" customWidth="1"/>
    <col min="14603" max="14603" width="0" style="7" hidden="1" customWidth="1"/>
    <col min="14604" max="14835" width="6.77734375" style="7"/>
    <col min="14836" max="14836" width="0.88671875" style="7" customWidth="1"/>
    <col min="14837" max="14837" width="1.21875" style="7" customWidth="1"/>
    <col min="14838" max="14838" width="6.33203125" style="7" customWidth="1"/>
    <col min="14839" max="14840" width="1.109375" style="7" customWidth="1"/>
    <col min="14841" max="14841" width="46.109375" style="7" customWidth="1"/>
    <col min="14842" max="14842" width="0.77734375" style="7" customWidth="1"/>
    <col min="14843" max="14843" width="7.6640625" style="7" customWidth="1"/>
    <col min="14844" max="14844" width="1.109375" style="7" customWidth="1"/>
    <col min="14845" max="14845" width="7.5546875" style="7" customWidth="1"/>
    <col min="14846" max="14847" width="1.109375" style="7" customWidth="1"/>
    <col min="14848" max="14848" width="7.88671875" style="7" customWidth="1"/>
    <col min="14849" max="14850" width="1.33203125" style="7" customWidth="1"/>
    <col min="14851" max="14851" width="6.77734375" style="7" customWidth="1"/>
    <col min="14852" max="14852" width="1.44140625" style="7" customWidth="1"/>
    <col min="14853" max="14853" width="1.21875" style="7" customWidth="1"/>
    <col min="14854" max="14854" width="9.109375" style="7" customWidth="1"/>
    <col min="14855" max="14855" width="1.109375" style="7" customWidth="1"/>
    <col min="14856" max="14856" width="0.77734375" style="7" customWidth="1"/>
    <col min="14857" max="14857" width="12.77734375" style="7" customWidth="1"/>
    <col min="14858" max="14858" width="0.88671875" style="7" customWidth="1"/>
    <col min="14859" max="14859" width="0" style="7" hidden="1" customWidth="1"/>
    <col min="14860" max="15091" width="6.77734375" style="7"/>
    <col min="15092" max="15092" width="0.88671875" style="7" customWidth="1"/>
    <col min="15093" max="15093" width="1.21875" style="7" customWidth="1"/>
    <col min="15094" max="15094" width="6.33203125" style="7" customWidth="1"/>
    <col min="15095" max="15096" width="1.109375" style="7" customWidth="1"/>
    <col min="15097" max="15097" width="46.109375" style="7" customWidth="1"/>
    <col min="15098" max="15098" width="0.77734375" style="7" customWidth="1"/>
    <col min="15099" max="15099" width="7.6640625" style="7" customWidth="1"/>
    <col min="15100" max="15100" width="1.109375" style="7" customWidth="1"/>
    <col min="15101" max="15101" width="7.5546875" style="7" customWidth="1"/>
    <col min="15102" max="15103" width="1.109375" style="7" customWidth="1"/>
    <col min="15104" max="15104" width="7.88671875" style="7" customWidth="1"/>
    <col min="15105" max="15106" width="1.33203125" style="7" customWidth="1"/>
    <col min="15107" max="15107" width="6.77734375" style="7" customWidth="1"/>
    <col min="15108" max="15108" width="1.44140625" style="7" customWidth="1"/>
    <col min="15109" max="15109" width="1.21875" style="7" customWidth="1"/>
    <col min="15110" max="15110" width="9.109375" style="7" customWidth="1"/>
    <col min="15111" max="15111" width="1.109375" style="7" customWidth="1"/>
    <col min="15112" max="15112" width="0.77734375" style="7" customWidth="1"/>
    <col min="15113" max="15113" width="12.77734375" style="7" customWidth="1"/>
    <col min="15114" max="15114" width="0.88671875" style="7" customWidth="1"/>
    <col min="15115" max="15115" width="0" style="7" hidden="1" customWidth="1"/>
    <col min="15116" max="15347" width="6.77734375" style="7"/>
    <col min="15348" max="15348" width="0.88671875" style="7" customWidth="1"/>
    <col min="15349" max="15349" width="1.21875" style="7" customWidth="1"/>
    <col min="15350" max="15350" width="6.33203125" style="7" customWidth="1"/>
    <col min="15351" max="15352" width="1.109375" style="7" customWidth="1"/>
    <col min="15353" max="15353" width="46.109375" style="7" customWidth="1"/>
    <col min="15354" max="15354" width="0.77734375" style="7" customWidth="1"/>
    <col min="15355" max="15355" width="7.6640625" style="7" customWidth="1"/>
    <col min="15356" max="15356" width="1.109375" style="7" customWidth="1"/>
    <col min="15357" max="15357" width="7.5546875" style="7" customWidth="1"/>
    <col min="15358" max="15359" width="1.109375" style="7" customWidth="1"/>
    <col min="15360" max="15360" width="7.88671875" style="7" customWidth="1"/>
    <col min="15361" max="15362" width="1.33203125" style="7" customWidth="1"/>
    <col min="15363" max="15363" width="6.77734375" style="7" customWidth="1"/>
    <col min="15364" max="15364" width="1.44140625" style="7" customWidth="1"/>
    <col min="15365" max="15365" width="1.21875" style="7" customWidth="1"/>
    <col min="15366" max="15366" width="9.109375" style="7" customWidth="1"/>
    <col min="15367" max="15367" width="1.109375" style="7" customWidth="1"/>
    <col min="15368" max="15368" width="0.77734375" style="7" customWidth="1"/>
    <col min="15369" max="15369" width="12.77734375" style="7" customWidth="1"/>
    <col min="15370" max="15370" width="0.88671875" style="7" customWidth="1"/>
    <col min="15371" max="15371" width="0" style="7" hidden="1" customWidth="1"/>
    <col min="15372" max="15603" width="6.77734375" style="7"/>
    <col min="15604" max="15604" width="0.88671875" style="7" customWidth="1"/>
    <col min="15605" max="15605" width="1.21875" style="7" customWidth="1"/>
    <col min="15606" max="15606" width="6.33203125" style="7" customWidth="1"/>
    <col min="15607" max="15608" width="1.109375" style="7" customWidth="1"/>
    <col min="15609" max="15609" width="46.109375" style="7" customWidth="1"/>
    <col min="15610" max="15610" width="0.77734375" style="7" customWidth="1"/>
    <col min="15611" max="15611" width="7.6640625" style="7" customWidth="1"/>
    <col min="15612" max="15612" width="1.109375" style="7" customWidth="1"/>
    <col min="15613" max="15613" width="7.5546875" style="7" customWidth="1"/>
    <col min="15614" max="15615" width="1.109375" style="7" customWidth="1"/>
    <col min="15616" max="15616" width="7.88671875" style="7" customWidth="1"/>
    <col min="15617" max="15618" width="1.33203125" style="7" customWidth="1"/>
    <col min="15619" max="15619" width="6.77734375" style="7" customWidth="1"/>
    <col min="15620" max="15620" width="1.44140625" style="7" customWidth="1"/>
    <col min="15621" max="15621" width="1.21875" style="7" customWidth="1"/>
    <col min="15622" max="15622" width="9.109375" style="7" customWidth="1"/>
    <col min="15623" max="15623" width="1.109375" style="7" customWidth="1"/>
    <col min="15624" max="15624" width="0.77734375" style="7" customWidth="1"/>
    <col min="15625" max="15625" width="12.77734375" style="7" customWidth="1"/>
    <col min="15626" max="15626" width="0.88671875" style="7" customWidth="1"/>
    <col min="15627" max="15627" width="0" style="7" hidden="1" customWidth="1"/>
    <col min="15628" max="15859" width="6.77734375" style="7"/>
    <col min="15860" max="15860" width="0.88671875" style="7" customWidth="1"/>
    <col min="15861" max="15861" width="1.21875" style="7" customWidth="1"/>
    <col min="15862" max="15862" width="6.33203125" style="7" customWidth="1"/>
    <col min="15863" max="15864" width="1.109375" style="7" customWidth="1"/>
    <col min="15865" max="15865" width="46.109375" style="7" customWidth="1"/>
    <col min="15866" max="15866" width="0.77734375" style="7" customWidth="1"/>
    <col min="15867" max="15867" width="7.6640625" style="7" customWidth="1"/>
    <col min="15868" max="15868" width="1.109375" style="7" customWidth="1"/>
    <col min="15869" max="15869" width="7.5546875" style="7" customWidth="1"/>
    <col min="15870" max="15871" width="1.109375" style="7" customWidth="1"/>
    <col min="15872" max="15872" width="7.88671875" style="7" customWidth="1"/>
    <col min="15873" max="15874" width="1.33203125" style="7" customWidth="1"/>
    <col min="15875" max="15875" width="6.77734375" style="7" customWidth="1"/>
    <col min="15876" max="15876" width="1.44140625" style="7" customWidth="1"/>
    <col min="15877" max="15877" width="1.21875" style="7" customWidth="1"/>
    <col min="15878" max="15878" width="9.109375" style="7" customWidth="1"/>
    <col min="15879" max="15879" width="1.109375" style="7" customWidth="1"/>
    <col min="15880" max="15880" width="0.77734375" style="7" customWidth="1"/>
    <col min="15881" max="15881" width="12.77734375" style="7" customWidth="1"/>
    <col min="15882" max="15882" width="0.88671875" style="7" customWidth="1"/>
    <col min="15883" max="15883" width="0" style="7" hidden="1" customWidth="1"/>
    <col min="15884" max="16115" width="6.77734375" style="7"/>
    <col min="16116" max="16116" width="0.88671875" style="7" customWidth="1"/>
    <col min="16117" max="16117" width="1.21875" style="7" customWidth="1"/>
    <col min="16118" max="16118" width="6.33203125" style="7" customWidth="1"/>
    <col min="16119" max="16120" width="1.109375" style="7" customWidth="1"/>
    <col min="16121" max="16121" width="46.109375" style="7" customWidth="1"/>
    <col min="16122" max="16122" width="0.77734375" style="7" customWidth="1"/>
    <col min="16123" max="16123" width="7.6640625" style="7" customWidth="1"/>
    <col min="16124" max="16124" width="1.109375" style="7" customWidth="1"/>
    <col min="16125" max="16125" width="7.5546875" style="7" customWidth="1"/>
    <col min="16126" max="16127" width="1.109375" style="7" customWidth="1"/>
    <col min="16128" max="16128" width="7.88671875" style="7" customWidth="1"/>
    <col min="16129" max="16130" width="1.33203125" style="7" customWidth="1"/>
    <col min="16131" max="16131" width="6.77734375" style="7" customWidth="1"/>
    <col min="16132" max="16132" width="1.44140625" style="7" customWidth="1"/>
    <col min="16133" max="16133" width="1.21875" style="7" customWidth="1"/>
    <col min="16134" max="16134" width="9.109375" style="7" customWidth="1"/>
    <col min="16135" max="16135" width="1.109375" style="7" customWidth="1"/>
    <col min="16136" max="16136" width="0.77734375" style="7" customWidth="1"/>
    <col min="16137" max="16137" width="12.77734375" style="7" customWidth="1"/>
    <col min="16138" max="16138" width="0.88671875" style="7" customWidth="1"/>
    <col min="16139" max="16139" width="0" style="7" hidden="1" customWidth="1"/>
    <col min="16140" max="16384" width="6.77734375" style="7"/>
  </cols>
  <sheetData>
    <row r="1" spans="1:240" ht="8.25" customHeight="1">
      <c r="A1" s="1"/>
      <c r="B1" s="2"/>
      <c r="C1" s="3"/>
      <c r="D1" s="3"/>
      <c r="E1" s="108"/>
      <c r="F1" s="109"/>
      <c r="G1" s="110"/>
      <c r="H1" s="110"/>
      <c r="I1" s="110"/>
      <c r="J1" s="111"/>
    </row>
    <row r="2" spans="1:240" s="6" customFormat="1" ht="7.15" customHeight="1" thickBot="1">
      <c r="A2" s="1"/>
      <c r="B2" s="2"/>
      <c r="C2" s="3"/>
      <c r="D2" s="3"/>
      <c r="E2" s="108"/>
      <c r="F2" s="109"/>
      <c r="G2" s="112"/>
      <c r="H2" s="112"/>
      <c r="I2" s="112"/>
      <c r="J2" s="112"/>
      <c r="K2" s="4"/>
      <c r="L2" s="5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</row>
    <row r="3" spans="1:240" s="6" customFormat="1" ht="24.75" customHeight="1">
      <c r="A3" s="1"/>
      <c r="B3" s="158" t="s">
        <v>0</v>
      </c>
      <c r="C3" s="160" t="s">
        <v>1</v>
      </c>
      <c r="D3" s="122"/>
      <c r="E3" s="162" t="s">
        <v>2</v>
      </c>
      <c r="F3" s="164" t="s">
        <v>3</v>
      </c>
      <c r="G3" s="166" t="s">
        <v>4</v>
      </c>
      <c r="H3" s="167"/>
      <c r="I3" s="168"/>
      <c r="J3" s="156" t="s">
        <v>5</v>
      </c>
      <c r="K3" s="4"/>
      <c r="L3" s="19"/>
      <c r="M3" s="47"/>
      <c r="N3" s="47"/>
      <c r="O3" s="47"/>
      <c r="P3" s="4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</row>
    <row r="4" spans="1:240" s="6" customFormat="1" ht="33" customHeight="1" thickBot="1">
      <c r="A4" s="1"/>
      <c r="B4" s="159"/>
      <c r="C4" s="161"/>
      <c r="D4" s="123"/>
      <c r="E4" s="163"/>
      <c r="F4" s="165"/>
      <c r="G4" s="8" t="s">
        <v>6</v>
      </c>
      <c r="H4" s="8" t="s">
        <v>130</v>
      </c>
      <c r="I4" s="8" t="s">
        <v>7</v>
      </c>
      <c r="J4" s="157"/>
      <c r="K4" s="4"/>
      <c r="L4" s="5" t="s">
        <v>54</v>
      </c>
      <c r="M4" s="6" t="s">
        <v>55</v>
      </c>
      <c r="N4" s="6" t="s">
        <v>56</v>
      </c>
      <c r="O4" s="6" t="s">
        <v>57</v>
      </c>
      <c r="P4" s="6" t="s">
        <v>58</v>
      </c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</row>
    <row r="5" spans="1:240" s="138" customFormat="1">
      <c r="A5" s="130"/>
      <c r="B5" s="131"/>
      <c r="C5" s="150" t="s">
        <v>15</v>
      </c>
      <c r="D5" s="150" t="s">
        <v>132</v>
      </c>
      <c r="E5" s="133"/>
      <c r="F5" s="90"/>
      <c r="G5" s="134"/>
      <c r="H5" s="134"/>
      <c r="I5" s="134"/>
      <c r="J5" s="135"/>
      <c r="K5" s="16"/>
      <c r="L5" s="136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  <c r="AH5" s="137"/>
      <c r="AI5" s="137"/>
      <c r="AJ5" s="137"/>
      <c r="AK5" s="137"/>
      <c r="AL5" s="137"/>
      <c r="AM5" s="137"/>
      <c r="AN5" s="137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7"/>
      <c r="BQ5" s="137"/>
      <c r="BR5" s="137"/>
      <c r="BS5" s="137"/>
      <c r="BT5" s="137"/>
      <c r="BU5" s="137"/>
      <c r="BV5" s="137"/>
      <c r="BW5" s="137"/>
      <c r="BX5" s="137"/>
      <c r="BY5" s="137"/>
      <c r="BZ5" s="137"/>
      <c r="CA5" s="137"/>
      <c r="CB5" s="137"/>
      <c r="CC5" s="137"/>
      <c r="CD5" s="137"/>
      <c r="CE5" s="137"/>
      <c r="CF5" s="137"/>
      <c r="CG5" s="137"/>
      <c r="CH5" s="137"/>
      <c r="CI5" s="137"/>
      <c r="CJ5" s="137"/>
      <c r="CK5" s="137"/>
      <c r="CL5" s="137"/>
      <c r="CM5" s="137"/>
      <c r="CN5" s="137"/>
      <c r="CO5" s="137"/>
      <c r="CP5" s="137"/>
      <c r="CQ5" s="137"/>
      <c r="CR5" s="137"/>
      <c r="CS5" s="137"/>
      <c r="CT5" s="137"/>
      <c r="CU5" s="137"/>
      <c r="CV5" s="137"/>
      <c r="CW5" s="137"/>
      <c r="CX5" s="137"/>
      <c r="CY5" s="137"/>
      <c r="CZ5" s="137"/>
      <c r="DA5" s="137"/>
      <c r="DB5" s="137"/>
      <c r="DC5" s="137"/>
      <c r="DD5" s="137"/>
      <c r="DE5" s="137"/>
      <c r="DF5" s="137"/>
      <c r="DG5" s="137"/>
      <c r="DH5" s="137"/>
      <c r="DI5" s="137"/>
      <c r="DJ5" s="137"/>
      <c r="DK5" s="137"/>
      <c r="DL5" s="137"/>
      <c r="DM5" s="137"/>
      <c r="DN5" s="137"/>
      <c r="DO5" s="137"/>
      <c r="DP5" s="137"/>
      <c r="DQ5" s="137"/>
      <c r="DR5" s="137"/>
      <c r="DS5" s="137"/>
      <c r="DT5" s="137"/>
      <c r="DU5" s="137"/>
      <c r="DV5" s="137"/>
      <c r="DW5" s="137"/>
      <c r="DX5" s="137"/>
      <c r="DY5" s="137"/>
      <c r="DZ5" s="137"/>
      <c r="EA5" s="137"/>
      <c r="EB5" s="137"/>
      <c r="EC5" s="137"/>
      <c r="ED5" s="137"/>
      <c r="EE5" s="137"/>
      <c r="EF5" s="137"/>
      <c r="EG5" s="137"/>
      <c r="EH5" s="137"/>
      <c r="EI5" s="137"/>
      <c r="EJ5" s="137"/>
      <c r="EK5" s="137"/>
      <c r="EL5" s="137"/>
      <c r="EM5" s="137"/>
      <c r="EN5" s="137"/>
      <c r="EO5" s="137"/>
      <c r="EP5" s="137"/>
      <c r="EQ5" s="137"/>
      <c r="ER5" s="137"/>
      <c r="ES5" s="137"/>
      <c r="ET5" s="137"/>
      <c r="EU5" s="137"/>
      <c r="EV5" s="137"/>
      <c r="EW5" s="137"/>
      <c r="EX5" s="137"/>
      <c r="EY5" s="137"/>
      <c r="EZ5" s="137"/>
      <c r="FA5" s="137"/>
      <c r="FB5" s="137"/>
      <c r="FC5" s="137"/>
      <c r="FD5" s="137"/>
      <c r="FE5" s="137"/>
      <c r="FF5" s="137"/>
      <c r="FG5" s="137"/>
      <c r="FH5" s="137"/>
      <c r="FI5" s="137"/>
      <c r="FJ5" s="137"/>
      <c r="FK5" s="137"/>
      <c r="FL5" s="137"/>
      <c r="FM5" s="137"/>
      <c r="FN5" s="137"/>
      <c r="FO5" s="137"/>
      <c r="FP5" s="137"/>
      <c r="FQ5" s="137"/>
      <c r="FR5" s="137"/>
      <c r="FS5" s="137"/>
      <c r="FT5" s="137"/>
      <c r="FU5" s="137"/>
      <c r="FV5" s="137"/>
      <c r="FW5" s="137"/>
      <c r="FX5" s="137"/>
      <c r="FY5" s="137"/>
      <c r="FZ5" s="137"/>
      <c r="GA5" s="137"/>
      <c r="GB5" s="137"/>
      <c r="GC5" s="137"/>
      <c r="GD5" s="137"/>
      <c r="GE5" s="137"/>
      <c r="GF5" s="137"/>
      <c r="GG5" s="137"/>
      <c r="GH5" s="137"/>
      <c r="GI5" s="137"/>
      <c r="GJ5" s="137"/>
      <c r="GK5" s="137"/>
      <c r="GL5" s="137"/>
      <c r="GM5" s="137"/>
      <c r="GN5" s="137"/>
      <c r="GO5" s="137"/>
      <c r="GP5" s="137"/>
      <c r="GQ5" s="137"/>
      <c r="GR5" s="137"/>
      <c r="GS5" s="137"/>
      <c r="GT5" s="137"/>
      <c r="GU5" s="137"/>
      <c r="GV5" s="137"/>
      <c r="GW5" s="137"/>
      <c r="GX5" s="137"/>
      <c r="GY5" s="137"/>
      <c r="GZ5" s="137"/>
      <c r="HA5" s="137"/>
      <c r="HB5" s="137"/>
      <c r="HC5" s="137"/>
      <c r="HD5" s="137"/>
      <c r="HE5" s="137"/>
      <c r="HF5" s="137"/>
      <c r="HG5" s="137"/>
      <c r="HH5" s="137"/>
      <c r="HI5" s="137"/>
      <c r="HJ5" s="137"/>
      <c r="HK5" s="137"/>
      <c r="HL5" s="137"/>
      <c r="HM5" s="137"/>
      <c r="HN5" s="137"/>
      <c r="HO5" s="137"/>
      <c r="HP5" s="137"/>
      <c r="HQ5" s="137"/>
      <c r="HR5" s="137"/>
      <c r="HS5" s="137"/>
      <c r="HT5" s="137"/>
    </row>
    <row r="6" spans="1:240" s="138" customFormat="1">
      <c r="A6" s="130"/>
      <c r="B6" s="131"/>
      <c r="C6" s="146"/>
      <c r="D6" s="146"/>
      <c r="E6" s="133"/>
      <c r="F6" s="90"/>
      <c r="G6" s="134"/>
      <c r="H6" s="134"/>
      <c r="I6" s="134"/>
      <c r="J6" s="135"/>
      <c r="K6" s="16"/>
      <c r="L6" s="136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7"/>
      <c r="AZ6" s="137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7"/>
      <c r="BM6" s="137"/>
      <c r="BN6" s="137"/>
      <c r="BO6" s="137"/>
      <c r="BP6" s="137"/>
      <c r="BQ6" s="137"/>
      <c r="BR6" s="137"/>
      <c r="BS6" s="137"/>
      <c r="BT6" s="137"/>
      <c r="BU6" s="137"/>
      <c r="BV6" s="137"/>
      <c r="BW6" s="137"/>
      <c r="BX6" s="137"/>
      <c r="BY6" s="137"/>
      <c r="BZ6" s="137"/>
      <c r="CA6" s="137"/>
      <c r="CB6" s="137"/>
      <c r="CC6" s="137"/>
      <c r="CD6" s="137"/>
      <c r="CE6" s="137"/>
      <c r="CF6" s="137"/>
      <c r="CG6" s="137"/>
      <c r="CH6" s="137"/>
      <c r="CI6" s="137"/>
      <c r="CJ6" s="137"/>
      <c r="CK6" s="137"/>
      <c r="CL6" s="137"/>
      <c r="CM6" s="137"/>
      <c r="CN6" s="137"/>
      <c r="CO6" s="137"/>
      <c r="CP6" s="137"/>
      <c r="CQ6" s="137"/>
      <c r="CR6" s="137"/>
      <c r="CS6" s="137"/>
      <c r="CT6" s="137"/>
      <c r="CU6" s="137"/>
      <c r="CV6" s="137"/>
      <c r="CW6" s="137"/>
      <c r="CX6" s="137"/>
      <c r="CY6" s="137"/>
      <c r="CZ6" s="137"/>
      <c r="DA6" s="137"/>
      <c r="DB6" s="137"/>
      <c r="DC6" s="137"/>
      <c r="DD6" s="137"/>
      <c r="DE6" s="137"/>
      <c r="DF6" s="137"/>
      <c r="DG6" s="137"/>
      <c r="DH6" s="137"/>
      <c r="DI6" s="137"/>
      <c r="DJ6" s="137"/>
      <c r="DK6" s="137"/>
      <c r="DL6" s="137"/>
      <c r="DM6" s="137"/>
      <c r="DN6" s="137"/>
      <c r="DO6" s="137"/>
      <c r="DP6" s="137"/>
      <c r="DQ6" s="137"/>
      <c r="DR6" s="137"/>
      <c r="DS6" s="137"/>
      <c r="DT6" s="137"/>
      <c r="DU6" s="137"/>
      <c r="DV6" s="137"/>
      <c r="DW6" s="137"/>
      <c r="DX6" s="137"/>
      <c r="DY6" s="137"/>
      <c r="DZ6" s="137"/>
      <c r="EA6" s="137"/>
      <c r="EB6" s="137"/>
      <c r="EC6" s="137"/>
      <c r="ED6" s="137"/>
      <c r="EE6" s="137"/>
      <c r="EF6" s="137"/>
      <c r="EG6" s="137"/>
      <c r="EH6" s="137"/>
      <c r="EI6" s="137"/>
      <c r="EJ6" s="137"/>
      <c r="EK6" s="137"/>
      <c r="EL6" s="137"/>
      <c r="EM6" s="137"/>
      <c r="EN6" s="137"/>
      <c r="EO6" s="137"/>
      <c r="EP6" s="137"/>
      <c r="EQ6" s="137"/>
      <c r="ER6" s="137"/>
      <c r="ES6" s="137"/>
      <c r="ET6" s="137"/>
      <c r="EU6" s="137"/>
      <c r="EV6" s="137"/>
      <c r="EW6" s="137"/>
      <c r="EX6" s="137"/>
      <c r="EY6" s="137"/>
      <c r="EZ6" s="137"/>
      <c r="FA6" s="137"/>
      <c r="FB6" s="137"/>
      <c r="FC6" s="137"/>
      <c r="FD6" s="137"/>
      <c r="FE6" s="137"/>
      <c r="FF6" s="137"/>
      <c r="FG6" s="137"/>
      <c r="FH6" s="137"/>
      <c r="FI6" s="137"/>
      <c r="FJ6" s="137"/>
      <c r="FK6" s="137"/>
      <c r="FL6" s="137"/>
      <c r="FM6" s="137"/>
      <c r="FN6" s="137"/>
      <c r="FO6" s="137"/>
      <c r="FP6" s="137"/>
      <c r="FQ6" s="137"/>
      <c r="FR6" s="137"/>
      <c r="FS6" s="137"/>
      <c r="FT6" s="137"/>
      <c r="FU6" s="137"/>
      <c r="FV6" s="137"/>
      <c r="FW6" s="137"/>
      <c r="FX6" s="137"/>
      <c r="FY6" s="137"/>
      <c r="FZ6" s="137"/>
      <c r="GA6" s="137"/>
      <c r="GB6" s="137"/>
      <c r="GC6" s="137"/>
      <c r="GD6" s="137"/>
      <c r="GE6" s="137"/>
      <c r="GF6" s="137"/>
      <c r="GG6" s="137"/>
      <c r="GH6" s="137"/>
      <c r="GI6" s="137"/>
      <c r="GJ6" s="137"/>
      <c r="GK6" s="137"/>
      <c r="GL6" s="137"/>
      <c r="GM6" s="137"/>
      <c r="GN6" s="137"/>
      <c r="GO6" s="137"/>
      <c r="GP6" s="137"/>
      <c r="GQ6" s="137"/>
      <c r="GR6" s="137"/>
      <c r="GS6" s="137"/>
      <c r="GT6" s="137"/>
      <c r="GU6" s="137"/>
      <c r="GV6" s="137"/>
      <c r="GW6" s="137"/>
      <c r="GX6" s="137"/>
      <c r="GY6" s="137"/>
      <c r="GZ6" s="137"/>
      <c r="HA6" s="137"/>
      <c r="HB6" s="137"/>
      <c r="HC6" s="137"/>
      <c r="HD6" s="137"/>
      <c r="HE6" s="137"/>
      <c r="HF6" s="137"/>
      <c r="HG6" s="137"/>
      <c r="HH6" s="137"/>
      <c r="HI6" s="137"/>
      <c r="HJ6" s="137"/>
      <c r="HK6" s="137"/>
      <c r="HL6" s="137"/>
      <c r="HM6" s="137"/>
      <c r="HN6" s="137"/>
      <c r="HO6" s="137"/>
      <c r="HP6" s="137"/>
      <c r="HQ6" s="137"/>
      <c r="HR6" s="137"/>
      <c r="HS6" s="137"/>
      <c r="HT6" s="137"/>
    </row>
    <row r="7" spans="1:240" s="138" customFormat="1" ht="57" customHeight="1">
      <c r="A7" s="130"/>
      <c r="B7" s="131"/>
      <c r="C7" s="151" t="s">
        <v>16</v>
      </c>
      <c r="D7" s="151"/>
      <c r="E7" s="133"/>
      <c r="F7" s="90"/>
      <c r="G7" s="134"/>
      <c r="H7" s="134"/>
      <c r="I7" s="134"/>
      <c r="J7" s="135"/>
      <c r="K7" s="16"/>
      <c r="L7" s="136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  <c r="BM7" s="137"/>
      <c r="BN7" s="137"/>
      <c r="BO7" s="137"/>
      <c r="BP7" s="137"/>
      <c r="BQ7" s="137"/>
      <c r="BR7" s="137"/>
      <c r="BS7" s="137"/>
      <c r="BT7" s="137"/>
      <c r="BU7" s="137"/>
      <c r="BV7" s="137"/>
      <c r="BW7" s="137"/>
      <c r="BX7" s="137"/>
      <c r="BY7" s="137"/>
      <c r="BZ7" s="137"/>
      <c r="CA7" s="137"/>
      <c r="CB7" s="137"/>
      <c r="CC7" s="137"/>
      <c r="CD7" s="137"/>
      <c r="CE7" s="137"/>
      <c r="CF7" s="137"/>
      <c r="CG7" s="137"/>
      <c r="CH7" s="137"/>
      <c r="CI7" s="137"/>
      <c r="CJ7" s="137"/>
      <c r="CK7" s="137"/>
      <c r="CL7" s="137"/>
      <c r="CM7" s="137"/>
      <c r="CN7" s="137"/>
      <c r="CO7" s="137"/>
      <c r="CP7" s="137"/>
      <c r="CQ7" s="137"/>
      <c r="CR7" s="137"/>
      <c r="CS7" s="137"/>
      <c r="CT7" s="137"/>
      <c r="CU7" s="137"/>
      <c r="CV7" s="137"/>
      <c r="CW7" s="137"/>
      <c r="CX7" s="137"/>
      <c r="CY7" s="137"/>
      <c r="CZ7" s="137"/>
      <c r="DA7" s="137"/>
      <c r="DB7" s="137"/>
      <c r="DC7" s="137"/>
      <c r="DD7" s="137"/>
      <c r="DE7" s="137"/>
      <c r="DF7" s="137"/>
      <c r="DG7" s="137"/>
      <c r="DH7" s="137"/>
      <c r="DI7" s="137"/>
      <c r="DJ7" s="137"/>
      <c r="DK7" s="137"/>
      <c r="DL7" s="137"/>
      <c r="DM7" s="137"/>
      <c r="DN7" s="137"/>
      <c r="DO7" s="137"/>
      <c r="DP7" s="137"/>
      <c r="DQ7" s="137"/>
      <c r="DR7" s="137"/>
      <c r="DS7" s="137"/>
      <c r="DT7" s="137"/>
      <c r="DU7" s="137"/>
      <c r="DV7" s="137"/>
      <c r="DW7" s="137"/>
      <c r="DX7" s="137"/>
      <c r="DY7" s="137"/>
      <c r="DZ7" s="137"/>
      <c r="EA7" s="137"/>
      <c r="EB7" s="137"/>
      <c r="EC7" s="137"/>
      <c r="ED7" s="137"/>
      <c r="EE7" s="137"/>
      <c r="EF7" s="137"/>
      <c r="EG7" s="137"/>
      <c r="EH7" s="137"/>
      <c r="EI7" s="137"/>
      <c r="EJ7" s="137"/>
      <c r="EK7" s="137"/>
      <c r="EL7" s="137"/>
      <c r="EM7" s="137"/>
      <c r="EN7" s="137"/>
      <c r="EO7" s="137"/>
      <c r="EP7" s="137"/>
      <c r="EQ7" s="137"/>
      <c r="ER7" s="137"/>
      <c r="ES7" s="137"/>
      <c r="ET7" s="137"/>
      <c r="EU7" s="137"/>
      <c r="EV7" s="137"/>
      <c r="EW7" s="137"/>
      <c r="EX7" s="137"/>
      <c r="EY7" s="137"/>
      <c r="EZ7" s="137"/>
      <c r="FA7" s="137"/>
      <c r="FB7" s="137"/>
      <c r="FC7" s="137"/>
      <c r="FD7" s="137"/>
      <c r="FE7" s="137"/>
      <c r="FF7" s="137"/>
      <c r="FG7" s="137"/>
      <c r="FH7" s="137"/>
      <c r="FI7" s="137"/>
      <c r="FJ7" s="137"/>
      <c r="FK7" s="137"/>
      <c r="FL7" s="137"/>
      <c r="FM7" s="137"/>
      <c r="FN7" s="137"/>
      <c r="FO7" s="137"/>
      <c r="FP7" s="137"/>
      <c r="FQ7" s="137"/>
      <c r="FR7" s="137"/>
      <c r="FS7" s="137"/>
      <c r="FT7" s="137"/>
      <c r="FU7" s="137"/>
      <c r="FV7" s="137"/>
      <c r="FW7" s="137"/>
      <c r="FX7" s="137"/>
      <c r="FY7" s="137"/>
      <c r="FZ7" s="137"/>
      <c r="GA7" s="137"/>
      <c r="GB7" s="137"/>
      <c r="GC7" s="137"/>
      <c r="GD7" s="137"/>
      <c r="GE7" s="137"/>
      <c r="GF7" s="137"/>
      <c r="GG7" s="137"/>
      <c r="GH7" s="137"/>
      <c r="GI7" s="137"/>
      <c r="GJ7" s="137"/>
      <c r="GK7" s="137"/>
      <c r="GL7" s="137"/>
      <c r="GM7" s="137"/>
      <c r="GN7" s="137"/>
      <c r="GO7" s="137"/>
      <c r="GP7" s="137"/>
      <c r="GQ7" s="137"/>
      <c r="GR7" s="137"/>
      <c r="GS7" s="137"/>
      <c r="GT7" s="137"/>
      <c r="GU7" s="137"/>
      <c r="GV7" s="137"/>
      <c r="GW7" s="137"/>
      <c r="GX7" s="137"/>
      <c r="GY7" s="137"/>
      <c r="GZ7" s="137"/>
      <c r="HA7" s="137"/>
      <c r="HB7" s="137"/>
      <c r="HC7" s="137"/>
      <c r="HD7" s="137"/>
      <c r="HE7" s="137"/>
      <c r="HF7" s="137"/>
      <c r="HG7" s="137"/>
      <c r="HH7" s="137"/>
      <c r="HI7" s="137"/>
      <c r="HJ7" s="137"/>
      <c r="HK7" s="137"/>
      <c r="HL7" s="137"/>
      <c r="HM7" s="137"/>
      <c r="HN7" s="137"/>
      <c r="HO7" s="137"/>
      <c r="HP7" s="137"/>
      <c r="HQ7" s="137"/>
      <c r="HR7" s="137"/>
      <c r="HS7" s="137"/>
      <c r="HT7" s="137"/>
    </row>
    <row r="8" spans="1:240" s="138" customFormat="1">
      <c r="A8" s="130"/>
      <c r="B8" s="131"/>
      <c r="C8" s="146"/>
      <c r="D8" s="146"/>
      <c r="E8" s="133"/>
      <c r="F8" s="90"/>
      <c r="G8" s="134"/>
      <c r="H8" s="134"/>
      <c r="I8" s="134"/>
      <c r="J8" s="135"/>
      <c r="K8" s="16"/>
      <c r="L8" s="136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7"/>
      <c r="AI8" s="137"/>
      <c r="AJ8" s="137"/>
      <c r="AK8" s="137"/>
      <c r="AL8" s="137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137"/>
      <c r="AX8" s="137"/>
      <c r="AY8" s="137"/>
      <c r="AZ8" s="137"/>
      <c r="BA8" s="137"/>
      <c r="BB8" s="137"/>
      <c r="BC8" s="137"/>
      <c r="BD8" s="137"/>
      <c r="BE8" s="137"/>
      <c r="BF8" s="137"/>
      <c r="BG8" s="137"/>
      <c r="BH8" s="137"/>
      <c r="BI8" s="137"/>
      <c r="BJ8" s="137"/>
      <c r="BK8" s="137"/>
      <c r="BL8" s="137"/>
      <c r="BM8" s="137"/>
      <c r="BN8" s="137"/>
      <c r="BO8" s="137"/>
      <c r="BP8" s="137"/>
      <c r="BQ8" s="137"/>
      <c r="BR8" s="137"/>
      <c r="BS8" s="137"/>
      <c r="BT8" s="137"/>
      <c r="BU8" s="137"/>
      <c r="BV8" s="137"/>
      <c r="BW8" s="137"/>
      <c r="BX8" s="137"/>
      <c r="BY8" s="137"/>
      <c r="BZ8" s="137"/>
      <c r="CA8" s="137"/>
      <c r="CB8" s="137"/>
      <c r="CC8" s="137"/>
      <c r="CD8" s="137"/>
      <c r="CE8" s="137"/>
      <c r="CF8" s="137"/>
      <c r="CG8" s="137"/>
      <c r="CH8" s="137"/>
      <c r="CI8" s="137"/>
      <c r="CJ8" s="137"/>
      <c r="CK8" s="137"/>
      <c r="CL8" s="137"/>
      <c r="CM8" s="137"/>
      <c r="CN8" s="137"/>
      <c r="CO8" s="137"/>
      <c r="CP8" s="137"/>
      <c r="CQ8" s="137"/>
      <c r="CR8" s="137"/>
      <c r="CS8" s="137"/>
      <c r="CT8" s="137"/>
      <c r="CU8" s="137"/>
      <c r="CV8" s="137"/>
      <c r="CW8" s="137"/>
      <c r="CX8" s="137"/>
      <c r="CY8" s="137"/>
      <c r="CZ8" s="137"/>
      <c r="DA8" s="137"/>
      <c r="DB8" s="137"/>
      <c r="DC8" s="137"/>
      <c r="DD8" s="137"/>
      <c r="DE8" s="137"/>
      <c r="DF8" s="137"/>
      <c r="DG8" s="137"/>
      <c r="DH8" s="137"/>
      <c r="DI8" s="137"/>
      <c r="DJ8" s="137"/>
      <c r="DK8" s="137"/>
      <c r="DL8" s="137"/>
      <c r="DM8" s="137"/>
      <c r="DN8" s="137"/>
      <c r="DO8" s="137"/>
      <c r="DP8" s="137"/>
      <c r="DQ8" s="137"/>
      <c r="DR8" s="137"/>
      <c r="DS8" s="137"/>
      <c r="DT8" s="137"/>
      <c r="DU8" s="137"/>
      <c r="DV8" s="137"/>
      <c r="DW8" s="137"/>
      <c r="DX8" s="137"/>
      <c r="DY8" s="137"/>
      <c r="DZ8" s="137"/>
      <c r="EA8" s="137"/>
      <c r="EB8" s="137"/>
      <c r="EC8" s="137"/>
      <c r="ED8" s="137"/>
      <c r="EE8" s="137"/>
      <c r="EF8" s="137"/>
      <c r="EG8" s="137"/>
      <c r="EH8" s="137"/>
      <c r="EI8" s="137"/>
      <c r="EJ8" s="137"/>
      <c r="EK8" s="137"/>
      <c r="EL8" s="137"/>
      <c r="EM8" s="137"/>
      <c r="EN8" s="137"/>
      <c r="EO8" s="137"/>
      <c r="EP8" s="137"/>
      <c r="EQ8" s="137"/>
      <c r="ER8" s="137"/>
      <c r="ES8" s="137"/>
      <c r="ET8" s="137"/>
      <c r="EU8" s="137"/>
      <c r="EV8" s="137"/>
      <c r="EW8" s="137"/>
      <c r="EX8" s="137"/>
      <c r="EY8" s="137"/>
      <c r="EZ8" s="137"/>
      <c r="FA8" s="137"/>
      <c r="FB8" s="137"/>
      <c r="FC8" s="137"/>
      <c r="FD8" s="137"/>
      <c r="FE8" s="137"/>
      <c r="FF8" s="137"/>
      <c r="FG8" s="137"/>
      <c r="FH8" s="137"/>
      <c r="FI8" s="137"/>
      <c r="FJ8" s="137"/>
      <c r="FK8" s="137"/>
      <c r="FL8" s="137"/>
      <c r="FM8" s="137"/>
      <c r="FN8" s="137"/>
      <c r="FO8" s="137"/>
      <c r="FP8" s="137"/>
      <c r="FQ8" s="137"/>
      <c r="FR8" s="137"/>
      <c r="FS8" s="137"/>
      <c r="FT8" s="137"/>
      <c r="FU8" s="137"/>
      <c r="FV8" s="137"/>
      <c r="FW8" s="137"/>
      <c r="FX8" s="137"/>
      <c r="FY8" s="137"/>
      <c r="FZ8" s="137"/>
      <c r="GA8" s="137"/>
      <c r="GB8" s="137"/>
      <c r="GC8" s="137"/>
      <c r="GD8" s="137"/>
      <c r="GE8" s="137"/>
      <c r="GF8" s="137"/>
      <c r="GG8" s="137"/>
      <c r="GH8" s="137"/>
      <c r="GI8" s="137"/>
      <c r="GJ8" s="137"/>
      <c r="GK8" s="137"/>
      <c r="GL8" s="137"/>
      <c r="GM8" s="137"/>
      <c r="GN8" s="137"/>
      <c r="GO8" s="137"/>
      <c r="GP8" s="137"/>
      <c r="GQ8" s="137"/>
      <c r="GR8" s="137"/>
      <c r="GS8" s="137"/>
      <c r="GT8" s="137"/>
      <c r="GU8" s="137"/>
      <c r="GV8" s="137"/>
      <c r="GW8" s="137"/>
      <c r="GX8" s="137"/>
      <c r="GY8" s="137"/>
      <c r="GZ8" s="137"/>
      <c r="HA8" s="137"/>
      <c r="HB8" s="137"/>
      <c r="HC8" s="137"/>
      <c r="HD8" s="137"/>
      <c r="HE8" s="137"/>
      <c r="HF8" s="137"/>
      <c r="HG8" s="137"/>
      <c r="HH8" s="137"/>
      <c r="HI8" s="137"/>
      <c r="HJ8" s="137"/>
      <c r="HK8" s="137"/>
      <c r="HL8" s="137"/>
      <c r="HM8" s="137"/>
      <c r="HN8" s="137"/>
      <c r="HO8" s="137"/>
      <c r="HP8" s="137"/>
      <c r="HQ8" s="137"/>
      <c r="HR8" s="137"/>
      <c r="HS8" s="137"/>
      <c r="HT8" s="137"/>
    </row>
    <row r="9" spans="1:240" s="138" customFormat="1" ht="45" customHeight="1">
      <c r="A9" s="130"/>
      <c r="B9" s="131" t="e">
        <f>#REF!+0.001</f>
        <v>#REF!</v>
      </c>
      <c r="C9" s="147" t="s">
        <v>17</v>
      </c>
      <c r="D9" s="147" t="s">
        <v>133</v>
      </c>
      <c r="E9" s="133" t="s">
        <v>10</v>
      </c>
      <c r="F9" s="90">
        <v>3.45</v>
      </c>
      <c r="G9" s="134"/>
      <c r="H9" s="134"/>
      <c r="I9" s="134">
        <f>G9+H9</f>
        <v>0</v>
      </c>
      <c r="J9" s="135">
        <f>F9*I9</f>
        <v>0</v>
      </c>
      <c r="K9" s="16"/>
      <c r="L9" s="148" t="s">
        <v>59</v>
      </c>
      <c r="M9" s="148" t="s">
        <v>60</v>
      </c>
      <c r="N9" s="149" t="s">
        <v>61</v>
      </c>
      <c r="O9" s="152"/>
      <c r="P9" s="144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  <c r="BI9" s="137"/>
      <c r="BJ9" s="137"/>
      <c r="BK9" s="137"/>
      <c r="BL9" s="137"/>
      <c r="BM9" s="137"/>
      <c r="BN9" s="137"/>
      <c r="BO9" s="137"/>
      <c r="BP9" s="137"/>
      <c r="BQ9" s="137"/>
      <c r="BR9" s="137"/>
      <c r="BS9" s="137"/>
      <c r="BT9" s="137"/>
      <c r="BU9" s="137"/>
      <c r="BV9" s="137"/>
      <c r="BW9" s="137"/>
      <c r="BX9" s="137"/>
      <c r="BY9" s="137"/>
      <c r="BZ9" s="137"/>
      <c r="CA9" s="137"/>
      <c r="CB9" s="137"/>
      <c r="CC9" s="137"/>
      <c r="CD9" s="137"/>
      <c r="CE9" s="137"/>
      <c r="CF9" s="137"/>
      <c r="CG9" s="137"/>
      <c r="CH9" s="137"/>
      <c r="CI9" s="137"/>
      <c r="CJ9" s="137"/>
      <c r="CK9" s="137"/>
      <c r="CL9" s="137"/>
      <c r="CM9" s="137"/>
      <c r="CN9" s="137"/>
      <c r="CO9" s="137"/>
      <c r="CP9" s="137"/>
      <c r="CQ9" s="137"/>
      <c r="CR9" s="137"/>
      <c r="CS9" s="137"/>
      <c r="CT9" s="137"/>
      <c r="CU9" s="137"/>
      <c r="CV9" s="137"/>
      <c r="CW9" s="137"/>
      <c r="CX9" s="137"/>
      <c r="CY9" s="137"/>
      <c r="CZ9" s="137"/>
      <c r="DA9" s="137"/>
      <c r="DB9" s="137"/>
      <c r="DC9" s="137"/>
      <c r="DD9" s="137"/>
      <c r="DE9" s="137"/>
      <c r="DF9" s="137"/>
      <c r="DG9" s="137"/>
      <c r="DH9" s="137"/>
      <c r="DI9" s="137"/>
      <c r="DJ9" s="137"/>
      <c r="DK9" s="137"/>
      <c r="DL9" s="137"/>
      <c r="DM9" s="137"/>
      <c r="DN9" s="137"/>
      <c r="DO9" s="137"/>
      <c r="DP9" s="137"/>
      <c r="DQ9" s="137"/>
      <c r="DR9" s="137"/>
      <c r="DS9" s="137"/>
      <c r="DT9" s="137"/>
      <c r="DU9" s="137"/>
      <c r="DV9" s="137"/>
      <c r="DW9" s="137"/>
      <c r="DX9" s="137"/>
      <c r="DY9" s="137"/>
      <c r="DZ9" s="137"/>
      <c r="EA9" s="137"/>
      <c r="EB9" s="137"/>
      <c r="EC9" s="137"/>
      <c r="ED9" s="137"/>
      <c r="EE9" s="137"/>
      <c r="EF9" s="137"/>
      <c r="EG9" s="137"/>
      <c r="EH9" s="137"/>
      <c r="EI9" s="137"/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7"/>
      <c r="EV9" s="137"/>
      <c r="EW9" s="137"/>
      <c r="EX9" s="137"/>
      <c r="EY9" s="137"/>
      <c r="EZ9" s="137"/>
      <c r="FA9" s="137"/>
      <c r="FB9" s="137"/>
      <c r="FC9" s="137"/>
      <c r="FD9" s="137"/>
      <c r="FE9" s="137"/>
      <c r="FF9" s="137"/>
      <c r="FG9" s="137"/>
      <c r="FH9" s="137"/>
      <c r="FI9" s="137"/>
      <c r="FJ9" s="137"/>
      <c r="FK9" s="137"/>
      <c r="FL9" s="137"/>
      <c r="FM9" s="137"/>
      <c r="FN9" s="137"/>
      <c r="FO9" s="137"/>
      <c r="FP9" s="137"/>
      <c r="FQ9" s="137"/>
      <c r="FR9" s="137"/>
      <c r="FS9" s="137"/>
      <c r="FT9" s="137"/>
      <c r="FU9" s="137"/>
      <c r="FV9" s="137"/>
      <c r="FW9" s="137"/>
      <c r="FX9" s="137"/>
      <c r="FY9" s="137"/>
      <c r="FZ9" s="137"/>
      <c r="GA9" s="137"/>
      <c r="GB9" s="137"/>
      <c r="GC9" s="137"/>
      <c r="GD9" s="137"/>
      <c r="GE9" s="137"/>
      <c r="GF9" s="137"/>
      <c r="GG9" s="137"/>
      <c r="GH9" s="137"/>
      <c r="GI9" s="137"/>
      <c r="GJ9" s="137"/>
      <c r="GK9" s="137"/>
      <c r="GL9" s="137"/>
      <c r="GM9" s="137"/>
      <c r="GN9" s="137"/>
      <c r="GO9" s="137"/>
      <c r="GP9" s="137"/>
      <c r="GQ9" s="137"/>
      <c r="GR9" s="137"/>
      <c r="GS9" s="137"/>
      <c r="GT9" s="137"/>
      <c r="GU9" s="137"/>
      <c r="GV9" s="137"/>
      <c r="GW9" s="137"/>
      <c r="GX9" s="137"/>
      <c r="GY9" s="137"/>
      <c r="GZ9" s="137"/>
      <c r="HA9" s="137"/>
      <c r="HB9" s="137"/>
      <c r="HC9" s="137"/>
      <c r="HD9" s="137"/>
      <c r="HE9" s="137"/>
      <c r="HF9" s="137"/>
      <c r="HG9" s="137"/>
      <c r="HH9" s="137"/>
      <c r="HI9" s="137"/>
      <c r="HJ9" s="137"/>
      <c r="HK9" s="137"/>
      <c r="HL9" s="137"/>
      <c r="HM9" s="137"/>
      <c r="HN9" s="137"/>
      <c r="HO9" s="137"/>
      <c r="HP9" s="137"/>
      <c r="HQ9" s="137"/>
      <c r="HR9" s="137"/>
      <c r="HS9" s="137"/>
      <c r="HT9" s="137"/>
    </row>
    <row r="10" spans="1:240" s="138" customFormat="1">
      <c r="A10" s="130"/>
      <c r="B10" s="131"/>
      <c r="C10" s="124"/>
      <c r="D10" s="124"/>
      <c r="E10" s="133"/>
      <c r="F10" s="90"/>
      <c r="G10" s="134"/>
      <c r="H10" s="134"/>
      <c r="I10" s="134"/>
      <c r="J10" s="135"/>
      <c r="K10" s="16"/>
      <c r="L10" s="136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7"/>
      <c r="CB10" s="137"/>
      <c r="CC10" s="137"/>
      <c r="CD10" s="137"/>
      <c r="CE10" s="137"/>
      <c r="CF10" s="137"/>
      <c r="CG10" s="137"/>
      <c r="CH10" s="137"/>
      <c r="CI10" s="137"/>
      <c r="CJ10" s="137"/>
      <c r="CK10" s="137"/>
      <c r="CL10" s="137"/>
      <c r="CM10" s="137"/>
      <c r="CN10" s="137"/>
      <c r="CO10" s="137"/>
      <c r="CP10" s="137"/>
      <c r="CQ10" s="137"/>
      <c r="CR10" s="137"/>
      <c r="CS10" s="137"/>
      <c r="CT10" s="137"/>
      <c r="CU10" s="137"/>
      <c r="CV10" s="137"/>
      <c r="CW10" s="137"/>
      <c r="CX10" s="137"/>
      <c r="CY10" s="137"/>
      <c r="CZ10" s="137"/>
      <c r="DA10" s="137"/>
      <c r="DB10" s="137"/>
      <c r="DC10" s="137"/>
      <c r="DD10" s="137"/>
      <c r="DE10" s="137"/>
      <c r="DF10" s="137"/>
      <c r="DG10" s="137"/>
      <c r="DH10" s="137"/>
      <c r="DI10" s="137"/>
      <c r="DJ10" s="137"/>
      <c r="DK10" s="137"/>
      <c r="DL10" s="137"/>
      <c r="DM10" s="137"/>
      <c r="DN10" s="137"/>
      <c r="DO10" s="137"/>
      <c r="DP10" s="137"/>
      <c r="DQ10" s="137"/>
      <c r="DR10" s="137"/>
      <c r="DS10" s="137"/>
      <c r="DT10" s="137"/>
      <c r="DU10" s="137"/>
      <c r="DV10" s="137"/>
      <c r="DW10" s="137"/>
      <c r="DX10" s="137"/>
      <c r="DY10" s="137"/>
      <c r="DZ10" s="137"/>
      <c r="EA10" s="137"/>
      <c r="EB10" s="137"/>
      <c r="EC10" s="137"/>
      <c r="ED10" s="137"/>
      <c r="EE10" s="137"/>
      <c r="EF10" s="137"/>
      <c r="EG10" s="137"/>
      <c r="EH10" s="137"/>
      <c r="EI10" s="137"/>
      <c r="EJ10" s="137"/>
      <c r="EK10" s="137"/>
      <c r="EL10" s="137"/>
      <c r="EM10" s="137"/>
      <c r="EN10" s="137"/>
      <c r="EO10" s="137"/>
      <c r="EP10" s="137"/>
      <c r="EQ10" s="137"/>
      <c r="ER10" s="137"/>
      <c r="ES10" s="137"/>
      <c r="ET10" s="137"/>
      <c r="EU10" s="137"/>
      <c r="EV10" s="137"/>
      <c r="EW10" s="137"/>
      <c r="EX10" s="137"/>
      <c r="EY10" s="137"/>
      <c r="EZ10" s="137"/>
      <c r="FA10" s="137"/>
      <c r="FB10" s="137"/>
      <c r="FC10" s="137"/>
      <c r="FD10" s="137"/>
      <c r="FE10" s="137"/>
      <c r="FF10" s="137"/>
      <c r="FG10" s="137"/>
      <c r="FH10" s="137"/>
      <c r="FI10" s="137"/>
      <c r="FJ10" s="137"/>
      <c r="FK10" s="137"/>
      <c r="FL10" s="137"/>
      <c r="FM10" s="137"/>
      <c r="FN10" s="137"/>
      <c r="FO10" s="137"/>
      <c r="FP10" s="137"/>
      <c r="FQ10" s="137"/>
      <c r="FR10" s="137"/>
      <c r="FS10" s="137"/>
      <c r="FT10" s="137"/>
      <c r="FU10" s="137"/>
      <c r="FV10" s="137"/>
      <c r="FW10" s="137"/>
      <c r="FX10" s="137"/>
      <c r="FY10" s="137"/>
      <c r="FZ10" s="137"/>
      <c r="GA10" s="137"/>
      <c r="GB10" s="137"/>
      <c r="GC10" s="137"/>
      <c r="GD10" s="137"/>
      <c r="GE10" s="137"/>
      <c r="GF10" s="137"/>
      <c r="GG10" s="137"/>
      <c r="GH10" s="137"/>
      <c r="GI10" s="137"/>
      <c r="GJ10" s="137"/>
      <c r="GK10" s="137"/>
      <c r="GL10" s="137"/>
      <c r="GM10" s="137"/>
      <c r="GN10" s="137"/>
      <c r="GO10" s="137"/>
      <c r="GP10" s="137"/>
      <c r="GQ10" s="137"/>
      <c r="GR10" s="137"/>
      <c r="GS10" s="137"/>
      <c r="GT10" s="137"/>
      <c r="GU10" s="137"/>
      <c r="GV10" s="137"/>
      <c r="GW10" s="137"/>
      <c r="GX10" s="137"/>
      <c r="GY10" s="137"/>
      <c r="GZ10" s="137"/>
      <c r="HA10" s="137"/>
      <c r="HB10" s="137"/>
      <c r="HC10" s="137"/>
      <c r="HD10" s="137"/>
      <c r="HE10" s="137"/>
      <c r="HF10" s="137"/>
      <c r="HG10" s="137"/>
      <c r="HH10" s="137"/>
      <c r="HI10" s="137"/>
      <c r="HJ10" s="137"/>
      <c r="HK10" s="137"/>
      <c r="HL10" s="137"/>
      <c r="HM10" s="137"/>
      <c r="HN10" s="137"/>
      <c r="HO10" s="137"/>
      <c r="HP10" s="137"/>
      <c r="HQ10" s="137"/>
      <c r="HR10" s="137"/>
      <c r="HS10" s="137"/>
      <c r="HT10" s="137"/>
    </row>
    <row r="11" spans="1:240" s="138" customFormat="1" ht="41.25" customHeight="1">
      <c r="A11" s="130"/>
      <c r="B11" s="131" t="e">
        <f>B9+0.001</f>
        <v>#REF!</v>
      </c>
      <c r="C11" s="147" t="s">
        <v>18</v>
      </c>
      <c r="D11" s="147" t="s">
        <v>134</v>
      </c>
      <c r="E11" s="133" t="s">
        <v>10</v>
      </c>
      <c r="F11" s="90">
        <v>1.5</v>
      </c>
      <c r="G11" s="153"/>
      <c r="H11" s="153"/>
      <c r="I11" s="134">
        <f>G11+H11</f>
        <v>0</v>
      </c>
      <c r="J11" s="135">
        <f>F11*I11</f>
        <v>0</v>
      </c>
      <c r="K11" s="16"/>
      <c r="L11" s="148" t="s">
        <v>59</v>
      </c>
      <c r="M11" s="148" t="s">
        <v>60</v>
      </c>
      <c r="N11" s="149" t="s">
        <v>62</v>
      </c>
      <c r="O11" s="144"/>
      <c r="P11" s="144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37"/>
      <c r="BL11" s="137"/>
      <c r="BM11" s="137"/>
      <c r="BN11" s="137"/>
      <c r="BO11" s="137"/>
      <c r="BP11" s="137"/>
      <c r="BQ11" s="137"/>
      <c r="BR11" s="137"/>
      <c r="BS11" s="137"/>
      <c r="BT11" s="137"/>
      <c r="BU11" s="137"/>
      <c r="BV11" s="137"/>
      <c r="BW11" s="137"/>
      <c r="BX11" s="137"/>
      <c r="BY11" s="137"/>
      <c r="BZ11" s="137"/>
      <c r="CA11" s="137"/>
      <c r="CB11" s="137"/>
      <c r="CC11" s="137"/>
      <c r="CD11" s="137"/>
      <c r="CE11" s="137"/>
      <c r="CF11" s="137"/>
      <c r="CG11" s="137"/>
      <c r="CH11" s="137"/>
      <c r="CI11" s="137"/>
      <c r="CJ11" s="137"/>
      <c r="CK11" s="137"/>
      <c r="CL11" s="137"/>
      <c r="CM11" s="137"/>
      <c r="CN11" s="137"/>
      <c r="CO11" s="137"/>
      <c r="CP11" s="137"/>
      <c r="CQ11" s="137"/>
      <c r="CR11" s="137"/>
      <c r="CS11" s="137"/>
      <c r="CT11" s="137"/>
      <c r="CU11" s="137"/>
      <c r="CV11" s="137"/>
      <c r="CW11" s="137"/>
      <c r="CX11" s="137"/>
      <c r="CY11" s="137"/>
      <c r="CZ11" s="137"/>
      <c r="DA11" s="137"/>
      <c r="DB11" s="137"/>
      <c r="DC11" s="137"/>
      <c r="DD11" s="137"/>
      <c r="DE11" s="137"/>
      <c r="DF11" s="137"/>
      <c r="DG11" s="137"/>
      <c r="DH11" s="137"/>
      <c r="DI11" s="137"/>
      <c r="DJ11" s="137"/>
      <c r="DK11" s="137"/>
      <c r="DL11" s="137"/>
      <c r="DM11" s="137"/>
      <c r="DN11" s="137"/>
      <c r="DO11" s="137"/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7"/>
      <c r="EL11" s="137"/>
      <c r="EM11" s="137"/>
      <c r="EN11" s="137"/>
      <c r="EO11" s="137"/>
      <c r="EP11" s="137"/>
      <c r="EQ11" s="137"/>
      <c r="ER11" s="137"/>
      <c r="ES11" s="137"/>
      <c r="ET11" s="137"/>
      <c r="EU11" s="137"/>
      <c r="EV11" s="137"/>
      <c r="EW11" s="137"/>
      <c r="EX11" s="137"/>
      <c r="EY11" s="137"/>
      <c r="EZ11" s="137"/>
      <c r="FA11" s="137"/>
      <c r="FB11" s="137"/>
      <c r="FC11" s="137"/>
      <c r="FD11" s="137"/>
      <c r="FE11" s="137"/>
      <c r="FF11" s="137"/>
      <c r="FG11" s="137"/>
      <c r="FH11" s="137"/>
      <c r="FI11" s="137"/>
      <c r="FJ11" s="137"/>
      <c r="FK11" s="137"/>
      <c r="FL11" s="137"/>
      <c r="FM11" s="137"/>
      <c r="FN11" s="137"/>
      <c r="FO11" s="137"/>
      <c r="FP11" s="137"/>
      <c r="FQ11" s="137"/>
      <c r="FR11" s="137"/>
      <c r="FS11" s="137"/>
      <c r="FT11" s="137"/>
      <c r="FU11" s="137"/>
      <c r="FV11" s="137"/>
      <c r="FW11" s="137"/>
      <c r="FX11" s="137"/>
      <c r="FY11" s="137"/>
      <c r="FZ11" s="137"/>
      <c r="GA11" s="137"/>
      <c r="GB11" s="137"/>
      <c r="GC11" s="137"/>
      <c r="GD11" s="137"/>
      <c r="GE11" s="137"/>
      <c r="GF11" s="137"/>
      <c r="GG11" s="137"/>
      <c r="GH11" s="137"/>
      <c r="GI11" s="137"/>
      <c r="GJ11" s="137"/>
      <c r="GK11" s="137"/>
      <c r="GL11" s="137"/>
      <c r="GM11" s="137"/>
      <c r="GN11" s="137"/>
      <c r="GO11" s="137"/>
      <c r="GP11" s="137"/>
      <c r="GQ11" s="137"/>
      <c r="GR11" s="137"/>
      <c r="GS11" s="137"/>
      <c r="GT11" s="137"/>
      <c r="GU11" s="137"/>
      <c r="GV11" s="137"/>
      <c r="GW11" s="137"/>
      <c r="GX11" s="137"/>
      <c r="GY11" s="137"/>
      <c r="GZ11" s="137"/>
      <c r="HA11" s="137"/>
      <c r="HB11" s="137"/>
      <c r="HC11" s="137"/>
      <c r="HD11" s="137"/>
      <c r="HE11" s="137"/>
      <c r="HF11" s="137"/>
      <c r="HG11" s="137"/>
      <c r="HH11" s="137"/>
      <c r="HI11" s="137"/>
      <c r="HJ11" s="137"/>
      <c r="HK11" s="137"/>
      <c r="HL11" s="137"/>
      <c r="HM11" s="137"/>
      <c r="HN11" s="137"/>
      <c r="HO11" s="137"/>
      <c r="HP11" s="137"/>
      <c r="HQ11" s="137"/>
      <c r="HR11" s="137"/>
      <c r="HS11" s="137"/>
      <c r="HT11" s="137"/>
    </row>
    <row r="12" spans="1:240" s="138" customFormat="1">
      <c r="A12" s="130"/>
      <c r="B12" s="131"/>
      <c r="C12" s="124"/>
      <c r="D12" s="124"/>
      <c r="E12" s="133"/>
      <c r="F12" s="90"/>
      <c r="G12" s="134"/>
      <c r="H12" s="134"/>
      <c r="I12" s="134"/>
      <c r="J12" s="135"/>
      <c r="K12" s="16"/>
      <c r="L12" s="136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  <c r="BI12" s="137"/>
      <c r="BJ12" s="137"/>
      <c r="BK12" s="137"/>
      <c r="BL12" s="137"/>
      <c r="BM12" s="137"/>
      <c r="BN12" s="137"/>
      <c r="BO12" s="137"/>
      <c r="BP12" s="137"/>
      <c r="BQ12" s="137"/>
      <c r="BR12" s="137"/>
      <c r="BS12" s="137"/>
      <c r="BT12" s="137"/>
      <c r="BU12" s="137"/>
      <c r="BV12" s="137"/>
      <c r="BW12" s="137"/>
      <c r="BX12" s="137"/>
      <c r="BY12" s="137"/>
      <c r="BZ12" s="137"/>
      <c r="CA12" s="137"/>
      <c r="CB12" s="137"/>
      <c r="CC12" s="137"/>
      <c r="CD12" s="137"/>
      <c r="CE12" s="137"/>
      <c r="CF12" s="137"/>
      <c r="CG12" s="137"/>
      <c r="CH12" s="137"/>
      <c r="CI12" s="137"/>
      <c r="CJ12" s="137"/>
      <c r="CK12" s="137"/>
      <c r="CL12" s="137"/>
      <c r="CM12" s="137"/>
      <c r="CN12" s="137"/>
      <c r="CO12" s="137"/>
      <c r="CP12" s="137"/>
      <c r="CQ12" s="137"/>
      <c r="CR12" s="137"/>
      <c r="CS12" s="137"/>
      <c r="CT12" s="137"/>
      <c r="CU12" s="137"/>
      <c r="CV12" s="137"/>
      <c r="CW12" s="137"/>
      <c r="CX12" s="137"/>
      <c r="CY12" s="137"/>
      <c r="CZ12" s="137"/>
      <c r="DA12" s="137"/>
      <c r="DB12" s="137"/>
      <c r="DC12" s="137"/>
      <c r="DD12" s="137"/>
      <c r="DE12" s="137"/>
      <c r="DF12" s="137"/>
      <c r="DG12" s="137"/>
      <c r="DH12" s="137"/>
      <c r="DI12" s="137"/>
      <c r="DJ12" s="137"/>
      <c r="DK12" s="137"/>
      <c r="DL12" s="137"/>
      <c r="DM12" s="137"/>
      <c r="DN12" s="137"/>
      <c r="DO12" s="137"/>
      <c r="DP12" s="137"/>
      <c r="DQ12" s="137"/>
      <c r="DR12" s="137"/>
      <c r="DS12" s="137"/>
      <c r="DT12" s="137"/>
      <c r="DU12" s="137"/>
      <c r="DV12" s="137"/>
      <c r="DW12" s="137"/>
      <c r="DX12" s="137"/>
      <c r="DY12" s="137"/>
      <c r="DZ12" s="137"/>
      <c r="EA12" s="137"/>
      <c r="EB12" s="137"/>
      <c r="EC12" s="137"/>
      <c r="ED12" s="137"/>
      <c r="EE12" s="137"/>
      <c r="EF12" s="137"/>
      <c r="EG12" s="137"/>
      <c r="EH12" s="137"/>
      <c r="EI12" s="137"/>
      <c r="EJ12" s="137"/>
      <c r="EK12" s="137"/>
      <c r="EL12" s="137"/>
      <c r="EM12" s="137"/>
      <c r="EN12" s="137"/>
      <c r="EO12" s="137"/>
      <c r="EP12" s="137"/>
      <c r="EQ12" s="137"/>
      <c r="ER12" s="137"/>
      <c r="ES12" s="137"/>
      <c r="ET12" s="137"/>
      <c r="EU12" s="137"/>
      <c r="EV12" s="137"/>
      <c r="EW12" s="137"/>
      <c r="EX12" s="137"/>
      <c r="EY12" s="137"/>
      <c r="EZ12" s="137"/>
      <c r="FA12" s="137"/>
      <c r="FB12" s="137"/>
      <c r="FC12" s="137"/>
      <c r="FD12" s="137"/>
      <c r="FE12" s="137"/>
      <c r="FF12" s="137"/>
      <c r="FG12" s="137"/>
      <c r="FH12" s="137"/>
      <c r="FI12" s="137"/>
      <c r="FJ12" s="137"/>
      <c r="FK12" s="137"/>
      <c r="FL12" s="137"/>
      <c r="FM12" s="137"/>
      <c r="FN12" s="137"/>
      <c r="FO12" s="137"/>
      <c r="FP12" s="137"/>
      <c r="FQ12" s="137"/>
      <c r="FR12" s="137"/>
      <c r="FS12" s="137"/>
      <c r="FT12" s="137"/>
      <c r="FU12" s="137"/>
      <c r="FV12" s="137"/>
      <c r="FW12" s="137"/>
      <c r="FX12" s="137"/>
      <c r="FY12" s="137"/>
      <c r="FZ12" s="137"/>
      <c r="GA12" s="137"/>
      <c r="GB12" s="137"/>
      <c r="GC12" s="137"/>
      <c r="GD12" s="137"/>
      <c r="GE12" s="137"/>
      <c r="GF12" s="137"/>
      <c r="GG12" s="137"/>
      <c r="GH12" s="137"/>
      <c r="GI12" s="137"/>
      <c r="GJ12" s="137"/>
      <c r="GK12" s="137"/>
      <c r="GL12" s="137"/>
      <c r="GM12" s="137"/>
      <c r="GN12" s="137"/>
      <c r="GO12" s="137"/>
      <c r="GP12" s="137"/>
      <c r="GQ12" s="137"/>
      <c r="GR12" s="137"/>
      <c r="GS12" s="137"/>
      <c r="GT12" s="137"/>
      <c r="GU12" s="137"/>
      <c r="GV12" s="137"/>
      <c r="GW12" s="137"/>
      <c r="GX12" s="137"/>
      <c r="GY12" s="137"/>
      <c r="GZ12" s="137"/>
      <c r="HA12" s="137"/>
      <c r="HB12" s="137"/>
      <c r="HC12" s="137"/>
      <c r="HD12" s="137"/>
      <c r="HE12" s="137"/>
      <c r="HF12" s="137"/>
      <c r="HG12" s="137"/>
      <c r="HH12" s="137"/>
      <c r="HI12" s="137"/>
      <c r="HJ12" s="137"/>
      <c r="HK12" s="137"/>
      <c r="HL12" s="137"/>
      <c r="HM12" s="137"/>
      <c r="HN12" s="137"/>
      <c r="HO12" s="137"/>
      <c r="HP12" s="137"/>
      <c r="HQ12" s="137"/>
      <c r="HR12" s="137"/>
      <c r="HS12" s="137"/>
      <c r="HT12" s="137"/>
    </row>
    <row r="13" spans="1:240" s="138" customFormat="1" ht="41.25" customHeight="1">
      <c r="A13" s="130"/>
      <c r="B13" s="131" t="e">
        <f>B11+0.001</f>
        <v>#REF!</v>
      </c>
      <c r="C13" s="141" t="s">
        <v>19</v>
      </c>
      <c r="D13" s="141" t="s">
        <v>135</v>
      </c>
      <c r="E13" s="133" t="s">
        <v>10</v>
      </c>
      <c r="F13" s="90">
        <v>1.68</v>
      </c>
      <c r="G13" s="134"/>
      <c r="H13" s="134"/>
      <c r="I13" s="134">
        <f>G13+H13</f>
        <v>0</v>
      </c>
      <c r="J13" s="135">
        <f>F13*I13</f>
        <v>0</v>
      </c>
      <c r="K13" s="16"/>
      <c r="L13" s="148" t="s">
        <v>59</v>
      </c>
      <c r="M13" s="148" t="s">
        <v>63</v>
      </c>
      <c r="N13" s="149" t="s">
        <v>64</v>
      </c>
      <c r="O13" s="144"/>
      <c r="P13" s="144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  <c r="BI13" s="137"/>
      <c r="BJ13" s="137"/>
      <c r="BK13" s="137"/>
      <c r="BL13" s="137"/>
      <c r="BM13" s="137"/>
      <c r="BN13" s="137"/>
      <c r="BO13" s="137"/>
      <c r="BP13" s="137"/>
      <c r="BQ13" s="137"/>
      <c r="BR13" s="137"/>
      <c r="BS13" s="137"/>
      <c r="BT13" s="137"/>
      <c r="BU13" s="137"/>
      <c r="BV13" s="137"/>
      <c r="BW13" s="137"/>
      <c r="BX13" s="137"/>
      <c r="BY13" s="137"/>
      <c r="BZ13" s="137"/>
      <c r="CA13" s="137"/>
      <c r="CB13" s="137"/>
      <c r="CC13" s="137"/>
      <c r="CD13" s="137"/>
      <c r="CE13" s="137"/>
      <c r="CF13" s="137"/>
      <c r="CG13" s="137"/>
      <c r="CH13" s="137"/>
      <c r="CI13" s="137"/>
      <c r="CJ13" s="137"/>
      <c r="CK13" s="137"/>
      <c r="CL13" s="137"/>
      <c r="CM13" s="137"/>
      <c r="CN13" s="137"/>
      <c r="CO13" s="137"/>
      <c r="CP13" s="137"/>
      <c r="CQ13" s="137"/>
      <c r="CR13" s="137"/>
      <c r="CS13" s="137"/>
      <c r="CT13" s="137"/>
      <c r="CU13" s="137"/>
      <c r="CV13" s="137"/>
      <c r="CW13" s="137"/>
      <c r="CX13" s="137"/>
      <c r="CY13" s="137"/>
      <c r="CZ13" s="137"/>
      <c r="DA13" s="137"/>
      <c r="DB13" s="137"/>
      <c r="DC13" s="137"/>
      <c r="DD13" s="137"/>
      <c r="DE13" s="137"/>
      <c r="DF13" s="137"/>
      <c r="DG13" s="137"/>
      <c r="DH13" s="137"/>
      <c r="DI13" s="137"/>
      <c r="DJ13" s="137"/>
      <c r="DK13" s="137"/>
      <c r="DL13" s="137"/>
      <c r="DM13" s="137"/>
      <c r="DN13" s="137"/>
      <c r="DO13" s="137"/>
      <c r="DP13" s="137"/>
      <c r="DQ13" s="137"/>
      <c r="DR13" s="137"/>
      <c r="DS13" s="137"/>
      <c r="DT13" s="137"/>
      <c r="DU13" s="137"/>
      <c r="DV13" s="137"/>
      <c r="DW13" s="137"/>
      <c r="DX13" s="137"/>
      <c r="DY13" s="137"/>
      <c r="DZ13" s="137"/>
      <c r="EA13" s="137"/>
      <c r="EB13" s="137"/>
      <c r="EC13" s="137"/>
      <c r="ED13" s="137"/>
      <c r="EE13" s="137"/>
      <c r="EF13" s="137"/>
      <c r="EG13" s="137"/>
      <c r="EH13" s="137"/>
      <c r="EI13" s="137"/>
      <c r="EJ13" s="137"/>
      <c r="EK13" s="137"/>
      <c r="EL13" s="137"/>
      <c r="EM13" s="137"/>
      <c r="EN13" s="137"/>
      <c r="EO13" s="137"/>
      <c r="EP13" s="137"/>
      <c r="EQ13" s="137"/>
      <c r="ER13" s="137"/>
      <c r="ES13" s="137"/>
      <c r="ET13" s="137"/>
      <c r="EU13" s="137"/>
      <c r="EV13" s="137"/>
      <c r="EW13" s="137"/>
      <c r="EX13" s="137"/>
      <c r="EY13" s="137"/>
      <c r="EZ13" s="137"/>
      <c r="FA13" s="137"/>
      <c r="FB13" s="137"/>
      <c r="FC13" s="137"/>
      <c r="FD13" s="137"/>
      <c r="FE13" s="137"/>
      <c r="FF13" s="137"/>
      <c r="FG13" s="137"/>
      <c r="FH13" s="137"/>
      <c r="FI13" s="137"/>
      <c r="FJ13" s="137"/>
      <c r="FK13" s="137"/>
      <c r="FL13" s="137"/>
      <c r="FM13" s="137"/>
      <c r="FN13" s="137"/>
      <c r="FO13" s="137"/>
      <c r="FP13" s="137"/>
      <c r="FQ13" s="137"/>
      <c r="FR13" s="137"/>
      <c r="FS13" s="137"/>
      <c r="FT13" s="137"/>
      <c r="FU13" s="137"/>
      <c r="FV13" s="137"/>
      <c r="FW13" s="137"/>
      <c r="FX13" s="137"/>
      <c r="FY13" s="137"/>
      <c r="FZ13" s="137"/>
      <c r="GA13" s="137"/>
      <c r="GB13" s="137"/>
      <c r="GC13" s="137"/>
      <c r="GD13" s="137"/>
      <c r="GE13" s="137"/>
      <c r="GF13" s="137"/>
      <c r="GG13" s="137"/>
      <c r="GH13" s="137"/>
      <c r="GI13" s="137"/>
      <c r="GJ13" s="137"/>
      <c r="GK13" s="137"/>
      <c r="GL13" s="137"/>
      <c r="GM13" s="137"/>
      <c r="GN13" s="137"/>
      <c r="GO13" s="137"/>
      <c r="GP13" s="137"/>
      <c r="GQ13" s="137"/>
      <c r="GR13" s="137"/>
      <c r="GS13" s="137"/>
      <c r="GT13" s="137"/>
      <c r="GU13" s="137"/>
      <c r="GV13" s="137"/>
      <c r="GW13" s="137"/>
      <c r="GX13" s="137"/>
      <c r="GY13" s="137"/>
      <c r="GZ13" s="137"/>
      <c r="HA13" s="137"/>
      <c r="HB13" s="137"/>
      <c r="HC13" s="137"/>
      <c r="HD13" s="137"/>
      <c r="HE13" s="137"/>
      <c r="HF13" s="137"/>
      <c r="HG13" s="137"/>
      <c r="HH13" s="137"/>
      <c r="HI13" s="137"/>
      <c r="HJ13" s="137"/>
      <c r="HK13" s="137"/>
      <c r="HL13" s="137"/>
      <c r="HM13" s="137"/>
      <c r="HN13" s="137"/>
      <c r="HO13" s="137"/>
      <c r="HP13" s="137"/>
      <c r="HQ13" s="137"/>
      <c r="HR13" s="137"/>
      <c r="HS13" s="137"/>
      <c r="HT13" s="137"/>
    </row>
    <row r="14" spans="1:240" s="138" customFormat="1">
      <c r="A14" s="130"/>
      <c r="B14" s="131"/>
      <c r="C14" s="124"/>
      <c r="D14" s="124"/>
      <c r="E14" s="133"/>
      <c r="F14" s="90"/>
      <c r="G14" s="134"/>
      <c r="H14" s="134"/>
      <c r="I14" s="134"/>
      <c r="J14" s="135"/>
      <c r="K14" s="16"/>
      <c r="L14" s="136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7"/>
      <c r="BN14" s="137"/>
      <c r="BO14" s="137"/>
      <c r="BP14" s="137"/>
      <c r="BQ14" s="137"/>
      <c r="BR14" s="137"/>
      <c r="BS14" s="137"/>
      <c r="BT14" s="137"/>
      <c r="BU14" s="137"/>
      <c r="BV14" s="137"/>
      <c r="BW14" s="137"/>
      <c r="BX14" s="137"/>
      <c r="BY14" s="137"/>
      <c r="BZ14" s="137"/>
      <c r="CA14" s="137"/>
      <c r="CB14" s="137"/>
      <c r="CC14" s="137"/>
      <c r="CD14" s="137"/>
      <c r="CE14" s="137"/>
      <c r="CF14" s="137"/>
      <c r="CG14" s="137"/>
      <c r="CH14" s="137"/>
      <c r="CI14" s="137"/>
      <c r="CJ14" s="137"/>
      <c r="CK14" s="137"/>
      <c r="CL14" s="137"/>
      <c r="CM14" s="137"/>
      <c r="CN14" s="137"/>
      <c r="CO14" s="137"/>
      <c r="CP14" s="137"/>
      <c r="CQ14" s="137"/>
      <c r="CR14" s="137"/>
      <c r="CS14" s="137"/>
      <c r="CT14" s="137"/>
      <c r="CU14" s="137"/>
      <c r="CV14" s="137"/>
      <c r="CW14" s="137"/>
      <c r="CX14" s="137"/>
      <c r="CY14" s="137"/>
      <c r="CZ14" s="137"/>
      <c r="DA14" s="137"/>
      <c r="DB14" s="137"/>
      <c r="DC14" s="137"/>
      <c r="DD14" s="137"/>
      <c r="DE14" s="137"/>
      <c r="DF14" s="137"/>
      <c r="DG14" s="137"/>
      <c r="DH14" s="137"/>
      <c r="DI14" s="137"/>
      <c r="DJ14" s="137"/>
      <c r="DK14" s="137"/>
      <c r="DL14" s="137"/>
      <c r="DM14" s="137"/>
      <c r="DN14" s="137"/>
      <c r="DO14" s="137"/>
      <c r="DP14" s="137"/>
      <c r="DQ14" s="137"/>
      <c r="DR14" s="137"/>
      <c r="DS14" s="137"/>
      <c r="DT14" s="137"/>
      <c r="DU14" s="137"/>
      <c r="DV14" s="137"/>
      <c r="DW14" s="137"/>
      <c r="DX14" s="137"/>
      <c r="DY14" s="137"/>
      <c r="DZ14" s="137"/>
      <c r="EA14" s="137"/>
      <c r="EB14" s="137"/>
      <c r="EC14" s="137"/>
      <c r="ED14" s="137"/>
      <c r="EE14" s="137"/>
      <c r="EF14" s="137"/>
      <c r="EG14" s="137"/>
      <c r="EH14" s="137"/>
      <c r="EI14" s="137"/>
      <c r="EJ14" s="137"/>
      <c r="EK14" s="137"/>
      <c r="EL14" s="137"/>
      <c r="EM14" s="137"/>
      <c r="EN14" s="137"/>
      <c r="EO14" s="137"/>
      <c r="EP14" s="137"/>
      <c r="EQ14" s="137"/>
      <c r="ER14" s="137"/>
      <c r="ES14" s="137"/>
      <c r="ET14" s="137"/>
      <c r="EU14" s="137"/>
      <c r="EV14" s="137"/>
      <c r="EW14" s="137"/>
      <c r="EX14" s="137"/>
      <c r="EY14" s="137"/>
      <c r="EZ14" s="137"/>
      <c r="FA14" s="137"/>
      <c r="FB14" s="137"/>
      <c r="FC14" s="137"/>
      <c r="FD14" s="137"/>
      <c r="FE14" s="137"/>
      <c r="FF14" s="137"/>
      <c r="FG14" s="137"/>
      <c r="FH14" s="137"/>
      <c r="FI14" s="137"/>
      <c r="FJ14" s="137"/>
      <c r="FK14" s="137"/>
      <c r="FL14" s="137"/>
      <c r="FM14" s="137"/>
      <c r="FN14" s="137"/>
      <c r="FO14" s="137"/>
      <c r="FP14" s="137"/>
      <c r="FQ14" s="137"/>
      <c r="FR14" s="137"/>
      <c r="FS14" s="137"/>
      <c r="FT14" s="137"/>
      <c r="FU14" s="137"/>
      <c r="FV14" s="137"/>
      <c r="FW14" s="137"/>
      <c r="FX14" s="137"/>
      <c r="FY14" s="137"/>
      <c r="FZ14" s="137"/>
      <c r="GA14" s="137"/>
      <c r="GB14" s="137"/>
      <c r="GC14" s="137"/>
      <c r="GD14" s="137"/>
      <c r="GE14" s="137"/>
      <c r="GF14" s="137"/>
      <c r="GG14" s="137"/>
      <c r="GH14" s="137"/>
      <c r="GI14" s="137"/>
      <c r="GJ14" s="137"/>
      <c r="GK14" s="137"/>
      <c r="GL14" s="137"/>
      <c r="GM14" s="137"/>
      <c r="GN14" s="137"/>
      <c r="GO14" s="137"/>
      <c r="GP14" s="137"/>
      <c r="GQ14" s="137"/>
      <c r="GR14" s="137"/>
      <c r="GS14" s="137"/>
      <c r="GT14" s="137"/>
      <c r="GU14" s="137"/>
      <c r="GV14" s="137"/>
      <c r="GW14" s="137"/>
      <c r="GX14" s="137"/>
      <c r="GY14" s="137"/>
      <c r="GZ14" s="137"/>
      <c r="HA14" s="137"/>
      <c r="HB14" s="137"/>
      <c r="HC14" s="137"/>
      <c r="HD14" s="137"/>
      <c r="HE14" s="137"/>
      <c r="HF14" s="137"/>
      <c r="HG14" s="137"/>
      <c r="HH14" s="137"/>
      <c r="HI14" s="137"/>
      <c r="HJ14" s="137"/>
      <c r="HK14" s="137"/>
      <c r="HL14" s="137"/>
      <c r="HM14" s="137"/>
      <c r="HN14" s="137"/>
      <c r="HO14" s="137"/>
      <c r="HP14" s="137"/>
      <c r="HQ14" s="137"/>
      <c r="HR14" s="137"/>
      <c r="HS14" s="137"/>
      <c r="HT14" s="137"/>
    </row>
    <row r="15" spans="1:240" s="138" customFormat="1" ht="41.25" customHeight="1">
      <c r="A15" s="130"/>
      <c r="B15" s="131" t="e">
        <f>B13+0.001</f>
        <v>#REF!</v>
      </c>
      <c r="C15" s="141" t="s">
        <v>20</v>
      </c>
      <c r="D15" s="141" t="s">
        <v>136</v>
      </c>
      <c r="E15" s="133" t="s">
        <v>13</v>
      </c>
      <c r="F15" s="90">
        <f>(3.02+2.36)*2</f>
        <v>10.76</v>
      </c>
      <c r="G15" s="134"/>
      <c r="H15" s="134"/>
      <c r="I15" s="134">
        <f>G15+H15</f>
        <v>0</v>
      </c>
      <c r="J15" s="135">
        <f>F15*I15</f>
        <v>0</v>
      </c>
      <c r="K15" s="16"/>
      <c r="L15" s="148" t="s">
        <v>59</v>
      </c>
      <c r="M15" s="148" t="s">
        <v>65</v>
      </c>
      <c r="N15" s="149" t="s">
        <v>64</v>
      </c>
      <c r="O15" s="144"/>
      <c r="P15" s="144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  <c r="BI15" s="137"/>
      <c r="BJ15" s="137"/>
      <c r="BK15" s="137"/>
      <c r="BL15" s="137"/>
      <c r="BM15" s="137"/>
      <c r="BN15" s="137"/>
      <c r="BO15" s="137"/>
      <c r="BP15" s="137"/>
      <c r="BQ15" s="137"/>
      <c r="BR15" s="137"/>
      <c r="BS15" s="137"/>
      <c r="BT15" s="137"/>
      <c r="BU15" s="137"/>
      <c r="BV15" s="137"/>
      <c r="BW15" s="137"/>
      <c r="BX15" s="137"/>
      <c r="BY15" s="137"/>
      <c r="BZ15" s="137"/>
      <c r="CA15" s="137"/>
      <c r="CB15" s="137"/>
      <c r="CC15" s="137"/>
      <c r="CD15" s="137"/>
      <c r="CE15" s="137"/>
      <c r="CF15" s="137"/>
      <c r="CG15" s="137"/>
      <c r="CH15" s="137"/>
      <c r="CI15" s="137"/>
      <c r="CJ15" s="137"/>
      <c r="CK15" s="137"/>
      <c r="CL15" s="137"/>
      <c r="CM15" s="137"/>
      <c r="CN15" s="137"/>
      <c r="CO15" s="137"/>
      <c r="CP15" s="137"/>
      <c r="CQ15" s="137"/>
      <c r="CR15" s="137"/>
      <c r="CS15" s="137"/>
      <c r="CT15" s="137"/>
      <c r="CU15" s="137"/>
      <c r="CV15" s="137"/>
      <c r="CW15" s="137"/>
      <c r="CX15" s="137"/>
      <c r="CY15" s="137"/>
      <c r="CZ15" s="137"/>
      <c r="DA15" s="137"/>
      <c r="DB15" s="137"/>
      <c r="DC15" s="137"/>
      <c r="DD15" s="137"/>
      <c r="DE15" s="137"/>
      <c r="DF15" s="137"/>
      <c r="DG15" s="137"/>
      <c r="DH15" s="137"/>
      <c r="DI15" s="137"/>
      <c r="DJ15" s="137"/>
      <c r="DK15" s="137"/>
      <c r="DL15" s="137"/>
      <c r="DM15" s="137"/>
      <c r="DN15" s="137"/>
      <c r="DO15" s="137"/>
      <c r="DP15" s="137"/>
      <c r="DQ15" s="137"/>
      <c r="DR15" s="137"/>
      <c r="DS15" s="137"/>
      <c r="DT15" s="137"/>
      <c r="DU15" s="137"/>
      <c r="DV15" s="137"/>
      <c r="DW15" s="137"/>
      <c r="DX15" s="137"/>
      <c r="DY15" s="137"/>
      <c r="DZ15" s="137"/>
      <c r="EA15" s="137"/>
      <c r="EB15" s="137"/>
      <c r="EC15" s="137"/>
      <c r="ED15" s="137"/>
      <c r="EE15" s="137"/>
      <c r="EF15" s="137"/>
      <c r="EG15" s="137"/>
      <c r="EH15" s="137"/>
      <c r="EI15" s="137"/>
      <c r="EJ15" s="137"/>
      <c r="EK15" s="137"/>
      <c r="EL15" s="137"/>
      <c r="EM15" s="137"/>
      <c r="EN15" s="137"/>
      <c r="EO15" s="137"/>
      <c r="EP15" s="137"/>
      <c r="EQ15" s="137"/>
      <c r="ER15" s="137"/>
      <c r="ES15" s="137"/>
      <c r="ET15" s="137"/>
      <c r="EU15" s="137"/>
      <c r="EV15" s="137"/>
      <c r="EW15" s="137"/>
      <c r="EX15" s="137"/>
      <c r="EY15" s="137"/>
      <c r="EZ15" s="137"/>
      <c r="FA15" s="137"/>
      <c r="FB15" s="137"/>
      <c r="FC15" s="137"/>
      <c r="FD15" s="137"/>
      <c r="FE15" s="137"/>
      <c r="FF15" s="137"/>
      <c r="FG15" s="137"/>
      <c r="FH15" s="137"/>
      <c r="FI15" s="137"/>
      <c r="FJ15" s="137"/>
      <c r="FK15" s="137"/>
      <c r="FL15" s="137"/>
      <c r="FM15" s="137"/>
      <c r="FN15" s="137"/>
      <c r="FO15" s="137"/>
      <c r="FP15" s="137"/>
      <c r="FQ15" s="137"/>
      <c r="FR15" s="137"/>
      <c r="FS15" s="137"/>
      <c r="FT15" s="137"/>
      <c r="FU15" s="137"/>
      <c r="FV15" s="137"/>
      <c r="FW15" s="137"/>
      <c r="FX15" s="137"/>
      <c r="FY15" s="137"/>
      <c r="FZ15" s="137"/>
      <c r="GA15" s="137"/>
      <c r="GB15" s="137"/>
      <c r="GC15" s="137"/>
      <c r="GD15" s="137"/>
      <c r="GE15" s="137"/>
      <c r="GF15" s="137"/>
      <c r="GG15" s="137"/>
      <c r="GH15" s="137"/>
      <c r="GI15" s="137"/>
      <c r="GJ15" s="137"/>
      <c r="GK15" s="137"/>
      <c r="GL15" s="137"/>
      <c r="GM15" s="137"/>
      <c r="GN15" s="137"/>
      <c r="GO15" s="137"/>
      <c r="GP15" s="137"/>
      <c r="GQ15" s="137"/>
      <c r="GR15" s="137"/>
      <c r="GS15" s="137"/>
      <c r="GT15" s="137"/>
      <c r="GU15" s="137"/>
      <c r="GV15" s="137"/>
      <c r="GW15" s="137"/>
      <c r="GX15" s="137"/>
      <c r="GY15" s="137"/>
      <c r="GZ15" s="137"/>
      <c r="HA15" s="137"/>
      <c r="HB15" s="137"/>
      <c r="HC15" s="137"/>
      <c r="HD15" s="137"/>
      <c r="HE15" s="137"/>
      <c r="HF15" s="137"/>
      <c r="HG15" s="137"/>
      <c r="HH15" s="137"/>
      <c r="HI15" s="137"/>
      <c r="HJ15" s="137"/>
      <c r="HK15" s="137"/>
      <c r="HL15" s="137"/>
      <c r="HM15" s="137"/>
      <c r="HN15" s="137"/>
      <c r="HO15" s="137"/>
      <c r="HP15" s="137"/>
      <c r="HQ15" s="137"/>
      <c r="HR15" s="137"/>
      <c r="HS15" s="137"/>
      <c r="HT15" s="137"/>
    </row>
    <row r="16" spans="1:240" s="138" customFormat="1">
      <c r="A16" s="130"/>
      <c r="B16" s="131"/>
      <c r="C16" s="124"/>
      <c r="D16" s="124"/>
      <c r="E16" s="133"/>
      <c r="F16" s="90"/>
      <c r="G16" s="134"/>
      <c r="H16" s="134"/>
      <c r="I16" s="134"/>
      <c r="J16" s="135"/>
      <c r="K16" s="16"/>
      <c r="L16" s="136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  <c r="BI16" s="137"/>
      <c r="BJ16" s="137"/>
      <c r="BK16" s="137"/>
      <c r="BL16" s="137"/>
      <c r="BM16" s="137"/>
      <c r="BN16" s="137"/>
      <c r="BO16" s="137"/>
      <c r="BP16" s="137"/>
      <c r="BQ16" s="137"/>
      <c r="BR16" s="137"/>
      <c r="BS16" s="137"/>
      <c r="BT16" s="137"/>
      <c r="BU16" s="137"/>
      <c r="BV16" s="137"/>
      <c r="BW16" s="137"/>
      <c r="BX16" s="137"/>
      <c r="BY16" s="137"/>
      <c r="BZ16" s="137"/>
      <c r="CA16" s="137"/>
      <c r="CB16" s="137"/>
      <c r="CC16" s="137"/>
      <c r="CD16" s="137"/>
      <c r="CE16" s="137"/>
      <c r="CF16" s="137"/>
      <c r="CG16" s="137"/>
      <c r="CH16" s="137"/>
      <c r="CI16" s="137"/>
      <c r="CJ16" s="137"/>
      <c r="CK16" s="137"/>
      <c r="CL16" s="137"/>
      <c r="CM16" s="137"/>
      <c r="CN16" s="137"/>
      <c r="CO16" s="137"/>
      <c r="CP16" s="137"/>
      <c r="CQ16" s="137"/>
      <c r="CR16" s="137"/>
      <c r="CS16" s="137"/>
      <c r="CT16" s="137"/>
      <c r="CU16" s="137"/>
      <c r="CV16" s="137"/>
      <c r="CW16" s="137"/>
      <c r="CX16" s="137"/>
      <c r="CY16" s="137"/>
      <c r="CZ16" s="137"/>
      <c r="DA16" s="137"/>
      <c r="DB16" s="137"/>
      <c r="DC16" s="137"/>
      <c r="DD16" s="137"/>
      <c r="DE16" s="137"/>
      <c r="DF16" s="137"/>
      <c r="DG16" s="137"/>
      <c r="DH16" s="137"/>
      <c r="DI16" s="137"/>
      <c r="DJ16" s="137"/>
      <c r="DK16" s="137"/>
      <c r="DL16" s="137"/>
      <c r="DM16" s="137"/>
      <c r="DN16" s="137"/>
      <c r="DO16" s="137"/>
      <c r="DP16" s="137"/>
      <c r="DQ16" s="137"/>
      <c r="DR16" s="137"/>
      <c r="DS16" s="137"/>
      <c r="DT16" s="137"/>
      <c r="DU16" s="137"/>
      <c r="DV16" s="137"/>
      <c r="DW16" s="137"/>
      <c r="DX16" s="137"/>
      <c r="DY16" s="137"/>
      <c r="DZ16" s="137"/>
      <c r="EA16" s="137"/>
      <c r="EB16" s="137"/>
      <c r="EC16" s="137"/>
      <c r="ED16" s="137"/>
      <c r="EE16" s="137"/>
      <c r="EF16" s="137"/>
      <c r="EG16" s="137"/>
      <c r="EH16" s="137"/>
      <c r="EI16" s="137"/>
      <c r="EJ16" s="137"/>
      <c r="EK16" s="137"/>
      <c r="EL16" s="137"/>
      <c r="EM16" s="137"/>
      <c r="EN16" s="137"/>
      <c r="EO16" s="137"/>
      <c r="EP16" s="137"/>
      <c r="EQ16" s="137"/>
      <c r="ER16" s="137"/>
      <c r="ES16" s="137"/>
      <c r="ET16" s="137"/>
      <c r="EU16" s="137"/>
      <c r="EV16" s="137"/>
      <c r="EW16" s="137"/>
      <c r="EX16" s="137"/>
      <c r="EY16" s="137"/>
      <c r="EZ16" s="137"/>
      <c r="FA16" s="137"/>
      <c r="FB16" s="137"/>
      <c r="FC16" s="137"/>
      <c r="FD16" s="137"/>
      <c r="FE16" s="137"/>
      <c r="FF16" s="137"/>
      <c r="FG16" s="137"/>
      <c r="FH16" s="137"/>
      <c r="FI16" s="137"/>
      <c r="FJ16" s="137"/>
      <c r="FK16" s="137"/>
      <c r="FL16" s="137"/>
      <c r="FM16" s="137"/>
      <c r="FN16" s="137"/>
      <c r="FO16" s="137"/>
      <c r="FP16" s="137"/>
      <c r="FQ16" s="137"/>
      <c r="FR16" s="137"/>
      <c r="FS16" s="137"/>
      <c r="FT16" s="137"/>
      <c r="FU16" s="137"/>
      <c r="FV16" s="137"/>
      <c r="FW16" s="137"/>
      <c r="FX16" s="137"/>
      <c r="FY16" s="137"/>
      <c r="FZ16" s="137"/>
      <c r="GA16" s="137"/>
      <c r="GB16" s="137"/>
      <c r="GC16" s="137"/>
      <c r="GD16" s="137"/>
      <c r="GE16" s="137"/>
      <c r="GF16" s="137"/>
      <c r="GG16" s="137"/>
      <c r="GH16" s="137"/>
      <c r="GI16" s="137"/>
      <c r="GJ16" s="137"/>
      <c r="GK16" s="137"/>
      <c r="GL16" s="137"/>
      <c r="GM16" s="137"/>
      <c r="GN16" s="137"/>
      <c r="GO16" s="137"/>
      <c r="GP16" s="137"/>
      <c r="GQ16" s="137"/>
      <c r="GR16" s="137"/>
      <c r="GS16" s="137"/>
      <c r="GT16" s="137"/>
      <c r="GU16" s="137"/>
      <c r="GV16" s="137"/>
      <c r="GW16" s="137"/>
      <c r="GX16" s="137"/>
      <c r="GY16" s="137"/>
      <c r="GZ16" s="137"/>
      <c r="HA16" s="137"/>
      <c r="HB16" s="137"/>
      <c r="HC16" s="137"/>
      <c r="HD16" s="137"/>
      <c r="HE16" s="137"/>
      <c r="HF16" s="137"/>
      <c r="HG16" s="137"/>
      <c r="HH16" s="137"/>
      <c r="HI16" s="137"/>
      <c r="HJ16" s="137"/>
      <c r="HK16" s="137"/>
      <c r="HL16" s="137"/>
      <c r="HM16" s="137"/>
      <c r="HN16" s="137"/>
      <c r="HO16" s="137"/>
      <c r="HP16" s="137"/>
      <c r="HQ16" s="137"/>
      <c r="HR16" s="137"/>
      <c r="HS16" s="137"/>
      <c r="HT16" s="137"/>
    </row>
    <row r="17" spans="1:228" s="138" customFormat="1" ht="25.5">
      <c r="A17" s="130"/>
      <c r="B17" s="131" t="e">
        <f>B19+0.001</f>
        <v>#REF!</v>
      </c>
      <c r="C17" s="154" t="s">
        <v>21</v>
      </c>
      <c r="D17" s="154" t="s">
        <v>137</v>
      </c>
      <c r="E17" s="133" t="s">
        <v>14</v>
      </c>
      <c r="F17" s="90">
        <v>2</v>
      </c>
      <c r="G17" s="134"/>
      <c r="H17" s="134"/>
      <c r="I17" s="134">
        <f>G17+H17</f>
        <v>0</v>
      </c>
      <c r="J17" s="135">
        <f>F17*I17</f>
        <v>0</v>
      </c>
      <c r="K17" s="16"/>
      <c r="L17" s="142" t="s">
        <v>59</v>
      </c>
      <c r="M17" s="143" t="s">
        <v>66</v>
      </c>
      <c r="N17" s="155" t="s">
        <v>64</v>
      </c>
      <c r="O17" s="144"/>
      <c r="P17" s="144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  <c r="BI17" s="137"/>
      <c r="BJ17" s="137"/>
      <c r="BK17" s="137"/>
      <c r="BL17" s="137"/>
      <c r="BM17" s="137"/>
      <c r="BN17" s="137"/>
      <c r="BO17" s="137"/>
      <c r="BP17" s="137"/>
      <c r="BQ17" s="137"/>
      <c r="BR17" s="137"/>
      <c r="BS17" s="137"/>
      <c r="BT17" s="137"/>
      <c r="BU17" s="137"/>
      <c r="BV17" s="137"/>
      <c r="BW17" s="137"/>
      <c r="BX17" s="137"/>
      <c r="BY17" s="137"/>
      <c r="BZ17" s="137"/>
      <c r="CA17" s="137"/>
      <c r="CB17" s="137"/>
      <c r="CC17" s="137"/>
      <c r="CD17" s="137"/>
      <c r="CE17" s="137"/>
      <c r="CF17" s="137"/>
      <c r="CG17" s="137"/>
      <c r="CH17" s="137"/>
      <c r="CI17" s="137"/>
      <c r="CJ17" s="137"/>
      <c r="CK17" s="137"/>
      <c r="CL17" s="137"/>
      <c r="CM17" s="137"/>
      <c r="CN17" s="137"/>
      <c r="CO17" s="137"/>
      <c r="CP17" s="137"/>
      <c r="CQ17" s="137"/>
      <c r="CR17" s="137"/>
      <c r="CS17" s="137"/>
      <c r="CT17" s="137"/>
      <c r="CU17" s="137"/>
      <c r="CV17" s="137"/>
      <c r="CW17" s="137"/>
      <c r="CX17" s="137"/>
      <c r="CY17" s="137"/>
      <c r="CZ17" s="137"/>
      <c r="DA17" s="137"/>
      <c r="DB17" s="137"/>
      <c r="DC17" s="137"/>
      <c r="DD17" s="137"/>
      <c r="DE17" s="137"/>
      <c r="DF17" s="137"/>
      <c r="DG17" s="137"/>
      <c r="DH17" s="137"/>
      <c r="DI17" s="137"/>
      <c r="DJ17" s="137"/>
      <c r="DK17" s="137"/>
      <c r="DL17" s="137"/>
      <c r="DM17" s="137"/>
      <c r="DN17" s="137"/>
      <c r="DO17" s="137"/>
      <c r="DP17" s="137"/>
      <c r="DQ17" s="137"/>
      <c r="DR17" s="137"/>
      <c r="DS17" s="137"/>
      <c r="DT17" s="137"/>
      <c r="DU17" s="137"/>
      <c r="DV17" s="137"/>
      <c r="DW17" s="137"/>
      <c r="DX17" s="137"/>
      <c r="DY17" s="137"/>
      <c r="DZ17" s="137"/>
      <c r="EA17" s="137"/>
      <c r="EB17" s="137"/>
      <c r="EC17" s="137"/>
      <c r="ED17" s="137"/>
      <c r="EE17" s="137"/>
      <c r="EF17" s="137"/>
      <c r="EG17" s="137"/>
      <c r="EH17" s="137"/>
      <c r="EI17" s="137"/>
      <c r="EJ17" s="137"/>
      <c r="EK17" s="137"/>
      <c r="EL17" s="137"/>
      <c r="EM17" s="137"/>
      <c r="EN17" s="137"/>
      <c r="EO17" s="137"/>
      <c r="EP17" s="137"/>
      <c r="EQ17" s="137"/>
      <c r="ER17" s="137"/>
      <c r="ES17" s="137"/>
      <c r="ET17" s="137"/>
      <c r="EU17" s="137"/>
      <c r="EV17" s="137"/>
      <c r="EW17" s="137"/>
      <c r="EX17" s="137"/>
      <c r="EY17" s="137"/>
      <c r="EZ17" s="137"/>
      <c r="FA17" s="137"/>
      <c r="FB17" s="137"/>
      <c r="FC17" s="137"/>
      <c r="FD17" s="137"/>
      <c r="FE17" s="137"/>
      <c r="FF17" s="137"/>
      <c r="FG17" s="137"/>
      <c r="FH17" s="137"/>
      <c r="FI17" s="137"/>
      <c r="FJ17" s="137"/>
      <c r="FK17" s="137"/>
      <c r="FL17" s="137"/>
      <c r="FM17" s="137"/>
      <c r="FN17" s="137"/>
      <c r="FO17" s="137"/>
      <c r="FP17" s="137"/>
      <c r="FQ17" s="137"/>
      <c r="FR17" s="137"/>
      <c r="FS17" s="137"/>
      <c r="FT17" s="137"/>
      <c r="FU17" s="137"/>
      <c r="FV17" s="137"/>
      <c r="FW17" s="137"/>
      <c r="FX17" s="137"/>
      <c r="FY17" s="137"/>
      <c r="FZ17" s="137"/>
      <c r="GA17" s="137"/>
      <c r="GB17" s="137"/>
      <c r="GC17" s="137"/>
      <c r="GD17" s="137"/>
      <c r="GE17" s="137"/>
      <c r="GF17" s="137"/>
      <c r="GG17" s="137"/>
      <c r="GH17" s="137"/>
      <c r="GI17" s="137"/>
      <c r="GJ17" s="137"/>
      <c r="GK17" s="137"/>
      <c r="GL17" s="137"/>
      <c r="GM17" s="137"/>
      <c r="GN17" s="137"/>
      <c r="GO17" s="137"/>
      <c r="GP17" s="137"/>
      <c r="GQ17" s="137"/>
      <c r="GR17" s="137"/>
      <c r="GS17" s="137"/>
      <c r="GT17" s="137"/>
      <c r="GU17" s="137"/>
      <c r="GV17" s="137"/>
      <c r="GW17" s="137"/>
      <c r="GX17" s="137"/>
      <c r="GY17" s="137"/>
      <c r="GZ17" s="137"/>
      <c r="HA17" s="137"/>
      <c r="HB17" s="137"/>
      <c r="HC17" s="137"/>
      <c r="HD17" s="137"/>
      <c r="HE17" s="137"/>
      <c r="HF17" s="137"/>
      <c r="HG17" s="137"/>
      <c r="HH17" s="137"/>
      <c r="HI17" s="137"/>
      <c r="HJ17" s="137"/>
      <c r="HK17" s="137"/>
      <c r="HL17" s="137"/>
      <c r="HM17" s="137"/>
      <c r="HN17" s="137"/>
      <c r="HO17" s="137"/>
      <c r="HP17" s="137"/>
      <c r="HQ17" s="137"/>
      <c r="HR17" s="137"/>
      <c r="HS17" s="137"/>
      <c r="HT17" s="137"/>
    </row>
    <row r="18" spans="1:228" s="138" customFormat="1">
      <c r="A18" s="130"/>
      <c r="B18" s="131"/>
      <c r="C18" s="154"/>
      <c r="D18" s="154"/>
      <c r="E18" s="133"/>
      <c r="F18" s="90"/>
      <c r="G18" s="134"/>
      <c r="H18" s="134"/>
      <c r="I18" s="134"/>
      <c r="J18" s="135"/>
      <c r="K18" s="16"/>
      <c r="L18" s="136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  <c r="BI18" s="137"/>
      <c r="BJ18" s="137"/>
      <c r="BK18" s="137"/>
      <c r="BL18" s="137"/>
      <c r="BM18" s="137"/>
      <c r="BN18" s="137"/>
      <c r="BO18" s="137"/>
      <c r="BP18" s="137"/>
      <c r="BQ18" s="137"/>
      <c r="BR18" s="137"/>
      <c r="BS18" s="137"/>
      <c r="BT18" s="137"/>
      <c r="BU18" s="137"/>
      <c r="BV18" s="137"/>
      <c r="BW18" s="137"/>
      <c r="BX18" s="137"/>
      <c r="BY18" s="137"/>
      <c r="BZ18" s="137"/>
      <c r="CA18" s="137"/>
      <c r="CB18" s="137"/>
      <c r="CC18" s="137"/>
      <c r="CD18" s="137"/>
      <c r="CE18" s="137"/>
      <c r="CF18" s="137"/>
      <c r="CG18" s="137"/>
      <c r="CH18" s="137"/>
      <c r="CI18" s="137"/>
      <c r="CJ18" s="137"/>
      <c r="CK18" s="137"/>
      <c r="CL18" s="137"/>
      <c r="CM18" s="137"/>
      <c r="CN18" s="137"/>
      <c r="CO18" s="137"/>
      <c r="CP18" s="137"/>
      <c r="CQ18" s="137"/>
      <c r="CR18" s="137"/>
      <c r="CS18" s="137"/>
      <c r="CT18" s="137"/>
      <c r="CU18" s="137"/>
      <c r="CV18" s="137"/>
      <c r="CW18" s="137"/>
      <c r="CX18" s="137"/>
      <c r="CY18" s="137"/>
      <c r="CZ18" s="137"/>
      <c r="DA18" s="137"/>
      <c r="DB18" s="137"/>
      <c r="DC18" s="137"/>
      <c r="DD18" s="137"/>
      <c r="DE18" s="137"/>
      <c r="DF18" s="137"/>
      <c r="DG18" s="137"/>
      <c r="DH18" s="137"/>
      <c r="DI18" s="137"/>
      <c r="DJ18" s="137"/>
      <c r="DK18" s="137"/>
      <c r="DL18" s="137"/>
      <c r="DM18" s="137"/>
      <c r="DN18" s="137"/>
      <c r="DO18" s="137"/>
      <c r="DP18" s="137"/>
      <c r="DQ18" s="137"/>
      <c r="DR18" s="137"/>
      <c r="DS18" s="137"/>
      <c r="DT18" s="137"/>
      <c r="DU18" s="137"/>
      <c r="DV18" s="137"/>
      <c r="DW18" s="137"/>
      <c r="DX18" s="137"/>
      <c r="DY18" s="137"/>
      <c r="DZ18" s="137"/>
      <c r="EA18" s="137"/>
      <c r="EB18" s="137"/>
      <c r="EC18" s="137"/>
      <c r="ED18" s="137"/>
      <c r="EE18" s="137"/>
      <c r="EF18" s="137"/>
      <c r="EG18" s="137"/>
      <c r="EH18" s="137"/>
      <c r="EI18" s="137"/>
      <c r="EJ18" s="137"/>
      <c r="EK18" s="137"/>
      <c r="EL18" s="137"/>
      <c r="EM18" s="137"/>
      <c r="EN18" s="137"/>
      <c r="EO18" s="137"/>
      <c r="EP18" s="137"/>
      <c r="EQ18" s="137"/>
      <c r="ER18" s="137"/>
      <c r="ES18" s="137"/>
      <c r="ET18" s="137"/>
      <c r="EU18" s="137"/>
      <c r="EV18" s="137"/>
      <c r="EW18" s="137"/>
      <c r="EX18" s="137"/>
      <c r="EY18" s="137"/>
      <c r="EZ18" s="137"/>
      <c r="FA18" s="137"/>
      <c r="FB18" s="137"/>
      <c r="FC18" s="137"/>
      <c r="FD18" s="137"/>
      <c r="FE18" s="137"/>
      <c r="FF18" s="137"/>
      <c r="FG18" s="137"/>
      <c r="FH18" s="137"/>
      <c r="FI18" s="137"/>
      <c r="FJ18" s="137"/>
      <c r="FK18" s="137"/>
      <c r="FL18" s="137"/>
      <c r="FM18" s="137"/>
      <c r="FN18" s="137"/>
      <c r="FO18" s="137"/>
      <c r="FP18" s="137"/>
      <c r="FQ18" s="137"/>
      <c r="FR18" s="137"/>
      <c r="FS18" s="137"/>
      <c r="FT18" s="137"/>
      <c r="FU18" s="137"/>
      <c r="FV18" s="137"/>
      <c r="FW18" s="137"/>
      <c r="FX18" s="137"/>
      <c r="FY18" s="137"/>
      <c r="FZ18" s="137"/>
      <c r="GA18" s="137"/>
      <c r="GB18" s="137"/>
      <c r="GC18" s="137"/>
      <c r="GD18" s="137"/>
      <c r="GE18" s="137"/>
      <c r="GF18" s="137"/>
      <c r="GG18" s="137"/>
      <c r="GH18" s="137"/>
      <c r="GI18" s="137"/>
      <c r="GJ18" s="137"/>
      <c r="GK18" s="137"/>
      <c r="GL18" s="137"/>
      <c r="GM18" s="137"/>
      <c r="GN18" s="137"/>
      <c r="GO18" s="137"/>
      <c r="GP18" s="137"/>
      <c r="GQ18" s="137"/>
      <c r="GR18" s="137"/>
      <c r="GS18" s="137"/>
      <c r="GT18" s="137"/>
      <c r="GU18" s="137"/>
      <c r="GV18" s="137"/>
      <c r="GW18" s="137"/>
      <c r="GX18" s="137"/>
      <c r="GY18" s="137"/>
      <c r="GZ18" s="137"/>
      <c r="HA18" s="137"/>
      <c r="HB18" s="137"/>
      <c r="HC18" s="137"/>
      <c r="HD18" s="137"/>
      <c r="HE18" s="137"/>
      <c r="HF18" s="137"/>
      <c r="HG18" s="137"/>
      <c r="HH18" s="137"/>
      <c r="HI18" s="137"/>
      <c r="HJ18" s="137"/>
      <c r="HK18" s="137"/>
      <c r="HL18" s="137"/>
      <c r="HM18" s="137"/>
      <c r="HN18" s="137"/>
      <c r="HO18" s="137"/>
      <c r="HP18" s="137"/>
      <c r="HQ18" s="137"/>
      <c r="HR18" s="137"/>
      <c r="HS18" s="137"/>
      <c r="HT18" s="137"/>
    </row>
    <row r="19" spans="1:228" s="138" customFormat="1" ht="52.5" customHeight="1">
      <c r="A19" s="130"/>
      <c r="B19" s="131" t="e">
        <f>B13+0.001</f>
        <v>#REF!</v>
      </c>
      <c r="C19" s="146" t="s">
        <v>22</v>
      </c>
      <c r="D19" s="146" t="s">
        <v>138</v>
      </c>
      <c r="E19" s="133" t="s">
        <v>10</v>
      </c>
      <c r="F19" s="90">
        <v>0</v>
      </c>
      <c r="G19" s="134"/>
      <c r="H19" s="134"/>
      <c r="I19" s="134">
        <f>G19+H19</f>
        <v>0</v>
      </c>
      <c r="J19" s="135">
        <f>F19*I19</f>
        <v>0</v>
      </c>
      <c r="K19" s="16"/>
      <c r="L19" s="142" t="s">
        <v>59</v>
      </c>
      <c r="M19" s="143" t="s">
        <v>67</v>
      </c>
      <c r="N19" s="144" t="s">
        <v>68</v>
      </c>
      <c r="O19" s="144"/>
      <c r="P19" s="144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  <c r="BI19" s="137"/>
      <c r="BJ19" s="137"/>
      <c r="BK19" s="137"/>
      <c r="BL19" s="137"/>
      <c r="BM19" s="137"/>
      <c r="BN19" s="137"/>
      <c r="BO19" s="137"/>
      <c r="BP19" s="137"/>
      <c r="BQ19" s="137"/>
      <c r="BR19" s="137"/>
      <c r="BS19" s="137"/>
      <c r="BT19" s="137"/>
      <c r="BU19" s="137"/>
      <c r="BV19" s="137"/>
      <c r="BW19" s="137"/>
      <c r="BX19" s="137"/>
      <c r="BY19" s="137"/>
      <c r="BZ19" s="137"/>
      <c r="CA19" s="137"/>
      <c r="CB19" s="137"/>
      <c r="CC19" s="137"/>
      <c r="CD19" s="137"/>
      <c r="CE19" s="137"/>
      <c r="CF19" s="137"/>
      <c r="CG19" s="137"/>
      <c r="CH19" s="137"/>
      <c r="CI19" s="137"/>
      <c r="CJ19" s="137"/>
      <c r="CK19" s="137"/>
      <c r="CL19" s="137"/>
      <c r="CM19" s="137"/>
      <c r="CN19" s="137"/>
      <c r="CO19" s="137"/>
      <c r="CP19" s="137"/>
      <c r="CQ19" s="137"/>
      <c r="CR19" s="137"/>
      <c r="CS19" s="137"/>
      <c r="CT19" s="137"/>
      <c r="CU19" s="137"/>
      <c r="CV19" s="137"/>
      <c r="CW19" s="137"/>
      <c r="CX19" s="137"/>
      <c r="CY19" s="137"/>
      <c r="CZ19" s="137"/>
      <c r="DA19" s="137"/>
      <c r="DB19" s="137"/>
      <c r="DC19" s="137"/>
      <c r="DD19" s="137"/>
      <c r="DE19" s="137"/>
      <c r="DF19" s="137"/>
      <c r="DG19" s="137"/>
      <c r="DH19" s="137"/>
      <c r="DI19" s="137"/>
      <c r="DJ19" s="137"/>
      <c r="DK19" s="137"/>
      <c r="DL19" s="137"/>
      <c r="DM19" s="137"/>
      <c r="DN19" s="137"/>
      <c r="DO19" s="137"/>
      <c r="DP19" s="137"/>
      <c r="DQ19" s="137"/>
      <c r="DR19" s="137"/>
      <c r="DS19" s="137"/>
      <c r="DT19" s="137"/>
      <c r="DU19" s="137"/>
      <c r="DV19" s="137"/>
      <c r="DW19" s="137"/>
      <c r="DX19" s="137"/>
      <c r="DY19" s="137"/>
      <c r="DZ19" s="137"/>
      <c r="EA19" s="137"/>
      <c r="EB19" s="137"/>
      <c r="EC19" s="137"/>
      <c r="ED19" s="137"/>
      <c r="EE19" s="137"/>
      <c r="EF19" s="137"/>
      <c r="EG19" s="137"/>
      <c r="EH19" s="137"/>
      <c r="EI19" s="137"/>
      <c r="EJ19" s="137"/>
      <c r="EK19" s="137"/>
      <c r="EL19" s="137"/>
      <c r="EM19" s="137"/>
      <c r="EN19" s="137"/>
      <c r="EO19" s="137"/>
      <c r="EP19" s="137"/>
      <c r="EQ19" s="137"/>
      <c r="ER19" s="137"/>
      <c r="ES19" s="137"/>
      <c r="ET19" s="137"/>
      <c r="EU19" s="137"/>
      <c r="EV19" s="137"/>
      <c r="EW19" s="137"/>
      <c r="EX19" s="137"/>
      <c r="EY19" s="137"/>
      <c r="EZ19" s="137"/>
      <c r="FA19" s="137"/>
      <c r="FB19" s="137"/>
      <c r="FC19" s="137"/>
      <c r="FD19" s="137"/>
      <c r="FE19" s="137"/>
      <c r="FF19" s="137"/>
      <c r="FG19" s="137"/>
      <c r="FH19" s="137"/>
      <c r="FI19" s="137"/>
      <c r="FJ19" s="137"/>
      <c r="FK19" s="137"/>
      <c r="FL19" s="137"/>
      <c r="FM19" s="137"/>
      <c r="FN19" s="137"/>
      <c r="FO19" s="137"/>
      <c r="FP19" s="137"/>
      <c r="FQ19" s="137"/>
      <c r="FR19" s="137"/>
      <c r="FS19" s="137"/>
      <c r="FT19" s="137"/>
      <c r="FU19" s="137"/>
      <c r="FV19" s="137"/>
      <c r="FW19" s="137"/>
      <c r="FX19" s="137"/>
      <c r="FY19" s="137"/>
      <c r="FZ19" s="137"/>
      <c r="GA19" s="137"/>
      <c r="GB19" s="137"/>
      <c r="GC19" s="137"/>
      <c r="GD19" s="137"/>
      <c r="GE19" s="137"/>
      <c r="GF19" s="137"/>
      <c r="GG19" s="137"/>
      <c r="GH19" s="137"/>
      <c r="GI19" s="137"/>
      <c r="GJ19" s="137"/>
      <c r="GK19" s="137"/>
      <c r="GL19" s="137"/>
      <c r="GM19" s="137"/>
      <c r="GN19" s="137"/>
      <c r="GO19" s="137"/>
      <c r="GP19" s="137"/>
      <c r="GQ19" s="137"/>
      <c r="GR19" s="137"/>
      <c r="GS19" s="137"/>
      <c r="GT19" s="137"/>
      <c r="GU19" s="137"/>
      <c r="GV19" s="137"/>
      <c r="GW19" s="137"/>
      <c r="GX19" s="137"/>
      <c r="GY19" s="137"/>
      <c r="GZ19" s="137"/>
      <c r="HA19" s="137"/>
      <c r="HB19" s="137"/>
      <c r="HC19" s="137"/>
      <c r="HD19" s="137"/>
      <c r="HE19" s="137"/>
      <c r="HF19" s="137"/>
      <c r="HG19" s="137"/>
      <c r="HH19" s="137"/>
      <c r="HI19" s="137"/>
      <c r="HJ19" s="137"/>
      <c r="HK19" s="137"/>
      <c r="HL19" s="137"/>
      <c r="HM19" s="137"/>
      <c r="HN19" s="137"/>
      <c r="HO19" s="137"/>
      <c r="HP19" s="137"/>
      <c r="HQ19" s="137"/>
      <c r="HR19" s="137"/>
      <c r="HS19" s="137"/>
      <c r="HT19" s="137"/>
    </row>
    <row r="20" spans="1:228">
      <c r="B20" s="36"/>
      <c r="C20" s="37"/>
      <c r="D20" s="37"/>
      <c r="E20" s="32"/>
      <c r="F20" s="88"/>
      <c r="G20" s="33"/>
      <c r="H20" s="33"/>
      <c r="I20" s="33"/>
      <c r="J20" s="34"/>
      <c r="L20" s="5"/>
      <c r="M20" s="6"/>
      <c r="N20" s="6"/>
      <c r="O20" s="6"/>
      <c r="P20" s="6"/>
    </row>
    <row r="21" spans="1:228">
      <c r="B21" s="36"/>
      <c r="C21" s="37"/>
      <c r="D21" s="37"/>
      <c r="E21" s="32"/>
      <c r="F21" s="88"/>
      <c r="G21" s="33"/>
      <c r="H21" s="33"/>
      <c r="I21" s="33"/>
      <c r="J21" s="34"/>
      <c r="L21" s="5"/>
      <c r="M21" s="6"/>
      <c r="N21" s="6"/>
      <c r="O21" s="6"/>
      <c r="P21" s="6"/>
    </row>
    <row r="22" spans="1:228" ht="8.25" customHeight="1">
      <c r="B22" s="36"/>
      <c r="C22" s="37"/>
      <c r="D22" s="37"/>
      <c r="E22" s="32"/>
      <c r="F22" s="88"/>
      <c r="G22" s="33"/>
      <c r="H22" s="33"/>
      <c r="I22" s="33"/>
      <c r="J22" s="34"/>
      <c r="L22" s="5"/>
      <c r="M22" s="6"/>
      <c r="N22" s="6"/>
      <c r="O22" s="6"/>
      <c r="P22" s="6"/>
    </row>
    <row r="23" spans="1:228" ht="8.25" customHeight="1">
      <c r="B23" s="36"/>
      <c r="C23" s="37"/>
      <c r="D23" s="37"/>
      <c r="E23" s="32"/>
      <c r="F23" s="88"/>
      <c r="G23" s="33"/>
      <c r="H23" s="33"/>
      <c r="I23" s="33"/>
      <c r="J23" s="34"/>
      <c r="L23" s="5"/>
      <c r="M23" s="6"/>
      <c r="N23" s="6"/>
      <c r="O23" s="6"/>
      <c r="P23" s="6"/>
    </row>
    <row r="24" spans="1:228" ht="8.25" customHeight="1">
      <c r="B24" s="36"/>
      <c r="C24" s="37"/>
      <c r="D24" s="37"/>
      <c r="E24" s="32"/>
      <c r="F24" s="88"/>
      <c r="G24" s="33"/>
      <c r="H24" s="33"/>
      <c r="I24" s="33"/>
      <c r="J24" s="34"/>
      <c r="L24" s="5"/>
      <c r="M24" s="6"/>
      <c r="N24" s="6"/>
      <c r="O24" s="6"/>
      <c r="P24" s="6"/>
    </row>
    <row r="25" spans="1:228" ht="8.25" customHeight="1">
      <c r="B25" s="36"/>
      <c r="C25" s="37"/>
      <c r="D25" s="37"/>
      <c r="E25" s="32"/>
      <c r="F25" s="88"/>
      <c r="G25" s="33"/>
      <c r="H25" s="33"/>
      <c r="I25" s="33"/>
      <c r="J25" s="34"/>
      <c r="L25" s="5"/>
      <c r="M25" s="6"/>
      <c r="N25" s="6"/>
      <c r="O25" s="6"/>
      <c r="P25" s="6"/>
    </row>
    <row r="26" spans="1:228">
      <c r="B26" s="36"/>
      <c r="C26" s="37"/>
      <c r="D26" s="37"/>
      <c r="E26" s="32"/>
      <c r="F26" s="88"/>
      <c r="G26" s="33"/>
      <c r="H26" s="33"/>
      <c r="I26" s="33"/>
      <c r="J26" s="34"/>
      <c r="L26" s="5"/>
      <c r="M26" s="6"/>
      <c r="N26" s="6"/>
      <c r="O26" s="6"/>
      <c r="P26" s="6"/>
    </row>
    <row r="27" spans="1:228">
      <c r="B27" s="36"/>
      <c r="C27" s="37"/>
      <c r="D27" s="37"/>
      <c r="E27" s="32"/>
      <c r="F27" s="88"/>
      <c r="G27" s="33"/>
      <c r="H27" s="33"/>
      <c r="I27" s="33"/>
      <c r="J27" s="34"/>
      <c r="L27" s="5"/>
      <c r="M27" s="6"/>
      <c r="N27" s="6"/>
      <c r="O27" s="6"/>
      <c r="P27" s="6"/>
    </row>
    <row r="28" spans="1:228">
      <c r="B28" s="36"/>
      <c r="C28" s="37"/>
      <c r="D28" s="37"/>
      <c r="E28" s="32"/>
      <c r="F28" s="88"/>
      <c r="G28" s="33"/>
      <c r="H28" s="33"/>
      <c r="I28" s="33"/>
      <c r="J28" s="34"/>
      <c r="L28" s="5"/>
      <c r="M28" s="6"/>
      <c r="N28" s="6"/>
      <c r="O28" s="6"/>
      <c r="P28" s="6"/>
    </row>
    <row r="29" spans="1:228">
      <c r="B29" s="36"/>
      <c r="C29" s="37"/>
      <c r="D29" s="37"/>
      <c r="E29" s="32"/>
      <c r="F29" s="88"/>
      <c r="G29" s="33"/>
      <c r="H29" s="33"/>
      <c r="I29" s="33"/>
      <c r="J29" s="34"/>
      <c r="L29" s="5"/>
      <c r="M29" s="6"/>
      <c r="N29" s="6"/>
      <c r="O29" s="6"/>
      <c r="P29" s="6"/>
    </row>
    <row r="30" spans="1:228" ht="15.75" thickBot="1">
      <c r="B30" s="38"/>
      <c r="C30" s="39"/>
      <c r="D30" s="39"/>
      <c r="E30" s="40"/>
      <c r="F30" s="89"/>
      <c r="G30" s="41"/>
      <c r="H30" s="41"/>
      <c r="I30" s="41"/>
      <c r="J30" s="42"/>
      <c r="L30" s="5"/>
      <c r="M30" s="6"/>
      <c r="N30" s="6"/>
      <c r="O30" s="6"/>
      <c r="P30" s="6"/>
    </row>
    <row r="31" spans="1:228">
      <c r="B31" s="36"/>
      <c r="C31" s="37"/>
      <c r="D31" s="37"/>
      <c r="E31" s="32"/>
      <c r="F31" s="88"/>
      <c r="G31" s="33"/>
      <c r="H31" s="33"/>
      <c r="I31" s="33"/>
      <c r="J31" s="34"/>
      <c r="L31" s="5"/>
      <c r="M31" s="6"/>
      <c r="N31" s="6"/>
      <c r="O31" s="6"/>
      <c r="P31" s="6"/>
    </row>
    <row r="32" spans="1:228">
      <c r="B32" s="36"/>
      <c r="C32" s="23" t="s">
        <v>23</v>
      </c>
      <c r="D32" s="23" t="s">
        <v>139</v>
      </c>
      <c r="E32" s="32"/>
      <c r="F32" s="88"/>
      <c r="G32" s="33"/>
      <c r="H32" s="33"/>
      <c r="I32" s="33"/>
      <c r="J32" s="34"/>
      <c r="L32" s="5"/>
      <c r="M32" s="6"/>
      <c r="N32" s="6"/>
      <c r="O32" s="6"/>
      <c r="P32" s="6"/>
    </row>
    <row r="33" spans="1:228">
      <c r="B33" s="36"/>
      <c r="C33" s="24"/>
      <c r="D33" s="24"/>
      <c r="E33" s="32"/>
      <c r="F33" s="88"/>
      <c r="G33" s="33"/>
      <c r="H33" s="33"/>
      <c r="I33" s="33"/>
      <c r="J33" s="34"/>
      <c r="L33" s="5"/>
      <c r="M33" s="6"/>
      <c r="N33" s="6"/>
      <c r="O33" s="6"/>
      <c r="P33" s="6"/>
    </row>
    <row r="34" spans="1:228" s="138" customFormat="1" ht="57.75" customHeight="1">
      <c r="A34" s="130"/>
      <c r="B34" s="131"/>
      <c r="C34" s="145" t="s">
        <v>24</v>
      </c>
      <c r="D34" s="145" t="s">
        <v>140</v>
      </c>
      <c r="E34" s="133"/>
      <c r="F34" s="90"/>
      <c r="G34" s="134"/>
      <c r="H34" s="134"/>
      <c r="I34" s="134"/>
      <c r="J34" s="135"/>
      <c r="K34" s="16"/>
      <c r="L34" s="136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37"/>
      <c r="BH34" s="137"/>
      <c r="BI34" s="137"/>
      <c r="BJ34" s="137"/>
      <c r="BK34" s="137"/>
      <c r="BL34" s="137"/>
      <c r="BM34" s="137"/>
      <c r="BN34" s="137"/>
      <c r="BO34" s="137"/>
      <c r="BP34" s="137"/>
      <c r="BQ34" s="137"/>
      <c r="BR34" s="137"/>
      <c r="BS34" s="137"/>
      <c r="BT34" s="137"/>
      <c r="BU34" s="137"/>
      <c r="BV34" s="137"/>
      <c r="BW34" s="137"/>
      <c r="BX34" s="137"/>
      <c r="BY34" s="137"/>
      <c r="BZ34" s="137"/>
      <c r="CA34" s="137"/>
      <c r="CB34" s="137"/>
      <c r="CC34" s="137"/>
      <c r="CD34" s="137"/>
      <c r="CE34" s="137"/>
      <c r="CF34" s="137"/>
      <c r="CG34" s="137"/>
      <c r="CH34" s="137"/>
      <c r="CI34" s="137"/>
      <c r="CJ34" s="137"/>
      <c r="CK34" s="137"/>
      <c r="CL34" s="137"/>
      <c r="CM34" s="137"/>
      <c r="CN34" s="137"/>
      <c r="CO34" s="137"/>
      <c r="CP34" s="137"/>
      <c r="CQ34" s="137"/>
      <c r="CR34" s="137"/>
      <c r="CS34" s="137"/>
      <c r="CT34" s="137"/>
      <c r="CU34" s="137"/>
      <c r="CV34" s="137"/>
      <c r="CW34" s="137"/>
      <c r="CX34" s="137"/>
      <c r="CY34" s="137"/>
      <c r="CZ34" s="137"/>
      <c r="DA34" s="137"/>
      <c r="DB34" s="137"/>
      <c r="DC34" s="137"/>
      <c r="DD34" s="137"/>
      <c r="DE34" s="137"/>
      <c r="DF34" s="137"/>
      <c r="DG34" s="137"/>
      <c r="DH34" s="137"/>
      <c r="DI34" s="137"/>
      <c r="DJ34" s="137"/>
      <c r="DK34" s="137"/>
      <c r="DL34" s="137"/>
      <c r="DM34" s="137"/>
      <c r="DN34" s="137"/>
      <c r="DO34" s="137"/>
      <c r="DP34" s="137"/>
      <c r="DQ34" s="137"/>
      <c r="DR34" s="137"/>
      <c r="DS34" s="137"/>
      <c r="DT34" s="137"/>
      <c r="DU34" s="137"/>
      <c r="DV34" s="137"/>
      <c r="DW34" s="137"/>
      <c r="DX34" s="137"/>
      <c r="DY34" s="137"/>
      <c r="DZ34" s="137"/>
      <c r="EA34" s="137"/>
      <c r="EB34" s="137"/>
      <c r="EC34" s="137"/>
      <c r="ED34" s="137"/>
      <c r="EE34" s="137"/>
      <c r="EF34" s="137"/>
      <c r="EG34" s="137"/>
      <c r="EH34" s="137"/>
      <c r="EI34" s="137"/>
      <c r="EJ34" s="137"/>
      <c r="EK34" s="137"/>
      <c r="EL34" s="137"/>
      <c r="EM34" s="137"/>
      <c r="EN34" s="137"/>
      <c r="EO34" s="137"/>
      <c r="EP34" s="137"/>
      <c r="EQ34" s="137"/>
      <c r="ER34" s="137"/>
      <c r="ES34" s="137"/>
      <c r="ET34" s="137"/>
      <c r="EU34" s="137"/>
      <c r="EV34" s="137"/>
      <c r="EW34" s="137"/>
      <c r="EX34" s="137"/>
      <c r="EY34" s="137"/>
      <c r="EZ34" s="137"/>
      <c r="FA34" s="137"/>
      <c r="FB34" s="137"/>
      <c r="FC34" s="137"/>
      <c r="FD34" s="137"/>
      <c r="FE34" s="137"/>
      <c r="FF34" s="137"/>
      <c r="FG34" s="137"/>
      <c r="FH34" s="137"/>
      <c r="FI34" s="137"/>
      <c r="FJ34" s="137"/>
      <c r="FK34" s="137"/>
      <c r="FL34" s="137"/>
      <c r="FM34" s="137"/>
      <c r="FN34" s="137"/>
      <c r="FO34" s="137"/>
      <c r="FP34" s="137"/>
      <c r="FQ34" s="137"/>
      <c r="FR34" s="137"/>
      <c r="FS34" s="137"/>
      <c r="FT34" s="137"/>
      <c r="FU34" s="137"/>
      <c r="FV34" s="137"/>
      <c r="FW34" s="137"/>
      <c r="FX34" s="137"/>
      <c r="FY34" s="137"/>
      <c r="FZ34" s="137"/>
      <c r="GA34" s="137"/>
      <c r="GB34" s="137"/>
      <c r="GC34" s="137"/>
      <c r="GD34" s="137"/>
      <c r="GE34" s="137"/>
      <c r="GF34" s="137"/>
      <c r="GG34" s="137"/>
      <c r="GH34" s="137"/>
      <c r="GI34" s="137"/>
      <c r="GJ34" s="137"/>
      <c r="GK34" s="137"/>
      <c r="GL34" s="137"/>
      <c r="GM34" s="137"/>
      <c r="GN34" s="137"/>
      <c r="GO34" s="137"/>
      <c r="GP34" s="137"/>
      <c r="GQ34" s="137"/>
      <c r="GR34" s="137"/>
      <c r="GS34" s="137"/>
      <c r="GT34" s="137"/>
      <c r="GU34" s="137"/>
      <c r="GV34" s="137"/>
      <c r="GW34" s="137"/>
      <c r="GX34" s="137"/>
      <c r="GY34" s="137"/>
      <c r="GZ34" s="137"/>
      <c r="HA34" s="137"/>
      <c r="HB34" s="137"/>
      <c r="HC34" s="137"/>
      <c r="HD34" s="137"/>
      <c r="HE34" s="137"/>
      <c r="HF34" s="137"/>
      <c r="HG34" s="137"/>
      <c r="HH34" s="137"/>
      <c r="HI34" s="137"/>
      <c r="HJ34" s="137"/>
      <c r="HK34" s="137"/>
      <c r="HL34" s="137"/>
      <c r="HM34" s="137"/>
      <c r="HN34" s="137"/>
      <c r="HO34" s="137"/>
      <c r="HP34" s="137"/>
      <c r="HQ34" s="137"/>
      <c r="HR34" s="137"/>
      <c r="HS34" s="137"/>
      <c r="HT34" s="137"/>
    </row>
    <row r="35" spans="1:228" s="138" customFormat="1">
      <c r="A35" s="130"/>
      <c r="B35" s="131"/>
      <c r="C35" s="146"/>
      <c r="D35" s="146"/>
      <c r="E35" s="133"/>
      <c r="F35" s="90"/>
      <c r="G35" s="134"/>
      <c r="H35" s="134"/>
      <c r="I35" s="134"/>
      <c r="J35" s="135"/>
      <c r="K35" s="16"/>
      <c r="L35" s="136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  <c r="BB35" s="137"/>
      <c r="BC35" s="137"/>
      <c r="BD35" s="137"/>
      <c r="BE35" s="137"/>
      <c r="BF35" s="137"/>
      <c r="BG35" s="137"/>
      <c r="BH35" s="137"/>
      <c r="BI35" s="137"/>
      <c r="BJ35" s="137"/>
      <c r="BK35" s="137"/>
      <c r="BL35" s="137"/>
      <c r="BM35" s="137"/>
      <c r="BN35" s="137"/>
      <c r="BO35" s="137"/>
      <c r="BP35" s="137"/>
      <c r="BQ35" s="137"/>
      <c r="BR35" s="137"/>
      <c r="BS35" s="137"/>
      <c r="BT35" s="137"/>
      <c r="BU35" s="137"/>
      <c r="BV35" s="137"/>
      <c r="BW35" s="137"/>
      <c r="BX35" s="137"/>
      <c r="BY35" s="137"/>
      <c r="BZ35" s="137"/>
      <c r="CA35" s="137"/>
      <c r="CB35" s="137"/>
      <c r="CC35" s="137"/>
      <c r="CD35" s="137"/>
      <c r="CE35" s="137"/>
      <c r="CF35" s="137"/>
      <c r="CG35" s="137"/>
      <c r="CH35" s="137"/>
      <c r="CI35" s="137"/>
      <c r="CJ35" s="137"/>
      <c r="CK35" s="137"/>
      <c r="CL35" s="137"/>
      <c r="CM35" s="137"/>
      <c r="CN35" s="137"/>
      <c r="CO35" s="137"/>
      <c r="CP35" s="137"/>
      <c r="CQ35" s="137"/>
      <c r="CR35" s="137"/>
      <c r="CS35" s="137"/>
      <c r="CT35" s="137"/>
      <c r="CU35" s="137"/>
      <c r="CV35" s="137"/>
      <c r="CW35" s="137"/>
      <c r="CX35" s="137"/>
      <c r="CY35" s="137"/>
      <c r="CZ35" s="137"/>
      <c r="DA35" s="137"/>
      <c r="DB35" s="137"/>
      <c r="DC35" s="137"/>
      <c r="DD35" s="137"/>
      <c r="DE35" s="137"/>
      <c r="DF35" s="137"/>
      <c r="DG35" s="137"/>
      <c r="DH35" s="137"/>
      <c r="DI35" s="137"/>
      <c r="DJ35" s="137"/>
      <c r="DK35" s="137"/>
      <c r="DL35" s="137"/>
      <c r="DM35" s="137"/>
      <c r="DN35" s="137"/>
      <c r="DO35" s="137"/>
      <c r="DP35" s="137"/>
      <c r="DQ35" s="137"/>
      <c r="DR35" s="137"/>
      <c r="DS35" s="137"/>
      <c r="DT35" s="137"/>
      <c r="DU35" s="137"/>
      <c r="DV35" s="137"/>
      <c r="DW35" s="137"/>
      <c r="DX35" s="137"/>
      <c r="DY35" s="137"/>
      <c r="DZ35" s="137"/>
      <c r="EA35" s="137"/>
      <c r="EB35" s="137"/>
      <c r="EC35" s="137"/>
      <c r="ED35" s="137"/>
      <c r="EE35" s="137"/>
      <c r="EF35" s="137"/>
      <c r="EG35" s="137"/>
      <c r="EH35" s="137"/>
      <c r="EI35" s="137"/>
      <c r="EJ35" s="137"/>
      <c r="EK35" s="137"/>
      <c r="EL35" s="137"/>
      <c r="EM35" s="137"/>
      <c r="EN35" s="137"/>
      <c r="EO35" s="137"/>
      <c r="EP35" s="137"/>
      <c r="EQ35" s="137"/>
      <c r="ER35" s="137"/>
      <c r="ES35" s="137"/>
      <c r="ET35" s="137"/>
      <c r="EU35" s="137"/>
      <c r="EV35" s="137"/>
      <c r="EW35" s="137"/>
      <c r="EX35" s="137"/>
      <c r="EY35" s="137"/>
      <c r="EZ35" s="137"/>
      <c r="FA35" s="137"/>
      <c r="FB35" s="137"/>
      <c r="FC35" s="137"/>
      <c r="FD35" s="137"/>
      <c r="FE35" s="137"/>
      <c r="FF35" s="137"/>
      <c r="FG35" s="137"/>
      <c r="FH35" s="137"/>
      <c r="FI35" s="137"/>
      <c r="FJ35" s="137"/>
      <c r="FK35" s="137"/>
      <c r="FL35" s="137"/>
      <c r="FM35" s="137"/>
      <c r="FN35" s="137"/>
      <c r="FO35" s="137"/>
      <c r="FP35" s="137"/>
      <c r="FQ35" s="137"/>
      <c r="FR35" s="137"/>
      <c r="FS35" s="137"/>
      <c r="FT35" s="137"/>
      <c r="FU35" s="137"/>
      <c r="FV35" s="137"/>
      <c r="FW35" s="137"/>
      <c r="FX35" s="137"/>
      <c r="FY35" s="137"/>
      <c r="FZ35" s="137"/>
      <c r="GA35" s="137"/>
      <c r="GB35" s="137"/>
      <c r="GC35" s="137"/>
      <c r="GD35" s="137"/>
      <c r="GE35" s="137"/>
      <c r="GF35" s="137"/>
      <c r="GG35" s="137"/>
      <c r="GH35" s="137"/>
      <c r="GI35" s="137"/>
      <c r="GJ35" s="137"/>
      <c r="GK35" s="137"/>
      <c r="GL35" s="137"/>
      <c r="GM35" s="137"/>
      <c r="GN35" s="137"/>
      <c r="GO35" s="137"/>
      <c r="GP35" s="137"/>
      <c r="GQ35" s="137"/>
      <c r="GR35" s="137"/>
      <c r="GS35" s="137"/>
      <c r="GT35" s="137"/>
      <c r="GU35" s="137"/>
      <c r="GV35" s="137"/>
      <c r="GW35" s="137"/>
      <c r="GX35" s="137"/>
      <c r="GY35" s="137"/>
      <c r="GZ35" s="137"/>
      <c r="HA35" s="137"/>
      <c r="HB35" s="137"/>
      <c r="HC35" s="137"/>
      <c r="HD35" s="137"/>
      <c r="HE35" s="137"/>
      <c r="HF35" s="137"/>
      <c r="HG35" s="137"/>
      <c r="HH35" s="137"/>
      <c r="HI35" s="137"/>
      <c r="HJ35" s="137"/>
      <c r="HK35" s="137"/>
      <c r="HL35" s="137"/>
      <c r="HM35" s="137"/>
      <c r="HN35" s="137"/>
      <c r="HO35" s="137"/>
      <c r="HP35" s="137"/>
      <c r="HQ35" s="137"/>
      <c r="HR35" s="137"/>
      <c r="HS35" s="137"/>
      <c r="HT35" s="137"/>
    </row>
    <row r="36" spans="1:228" s="138" customFormat="1" ht="38.25">
      <c r="A36" s="130"/>
      <c r="B36" s="131" t="e">
        <f>B19+0.001</f>
        <v>#REF!</v>
      </c>
      <c r="C36" s="147" t="s">
        <v>25</v>
      </c>
      <c r="D36" s="147" t="s">
        <v>141</v>
      </c>
      <c r="E36" s="133" t="s">
        <v>10</v>
      </c>
      <c r="F36" s="90">
        <f>1.9*2+1.12+1.22+0.33</f>
        <v>6.47</v>
      </c>
      <c r="G36" s="134"/>
      <c r="H36" s="134"/>
      <c r="I36" s="134">
        <f>G36+H36</f>
        <v>0</v>
      </c>
      <c r="J36" s="135">
        <f>F36*I36</f>
        <v>0</v>
      </c>
      <c r="K36" s="16"/>
      <c r="L36" s="142" t="s">
        <v>69</v>
      </c>
      <c r="M36" s="143" t="s">
        <v>70</v>
      </c>
      <c r="N36" s="144" t="s">
        <v>129</v>
      </c>
      <c r="O36" s="144"/>
      <c r="P36" s="144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137"/>
      <c r="AV36" s="137"/>
      <c r="AW36" s="137"/>
      <c r="AX36" s="137"/>
      <c r="AY36" s="137"/>
      <c r="AZ36" s="137"/>
      <c r="BA36" s="137"/>
      <c r="BB36" s="137"/>
      <c r="BC36" s="137"/>
      <c r="BD36" s="137"/>
      <c r="BE36" s="137"/>
      <c r="BF36" s="137"/>
      <c r="BG36" s="137"/>
      <c r="BH36" s="137"/>
      <c r="BI36" s="137"/>
      <c r="BJ36" s="137"/>
      <c r="BK36" s="137"/>
      <c r="BL36" s="137"/>
      <c r="BM36" s="137"/>
      <c r="BN36" s="137"/>
      <c r="BO36" s="137"/>
      <c r="BP36" s="137"/>
      <c r="BQ36" s="137"/>
      <c r="BR36" s="137"/>
      <c r="BS36" s="137"/>
      <c r="BT36" s="137"/>
      <c r="BU36" s="137"/>
      <c r="BV36" s="137"/>
      <c r="BW36" s="137"/>
      <c r="BX36" s="137"/>
      <c r="BY36" s="137"/>
      <c r="BZ36" s="137"/>
      <c r="CA36" s="137"/>
      <c r="CB36" s="137"/>
      <c r="CC36" s="137"/>
      <c r="CD36" s="137"/>
      <c r="CE36" s="137"/>
      <c r="CF36" s="137"/>
      <c r="CG36" s="137"/>
      <c r="CH36" s="137"/>
      <c r="CI36" s="137"/>
      <c r="CJ36" s="137"/>
      <c r="CK36" s="137"/>
      <c r="CL36" s="137"/>
      <c r="CM36" s="137"/>
      <c r="CN36" s="137"/>
      <c r="CO36" s="137"/>
      <c r="CP36" s="137"/>
      <c r="CQ36" s="137"/>
      <c r="CR36" s="137"/>
      <c r="CS36" s="137"/>
      <c r="CT36" s="137"/>
      <c r="CU36" s="137"/>
      <c r="CV36" s="137"/>
      <c r="CW36" s="137"/>
      <c r="CX36" s="137"/>
      <c r="CY36" s="137"/>
      <c r="CZ36" s="137"/>
      <c r="DA36" s="137"/>
      <c r="DB36" s="137"/>
      <c r="DC36" s="137"/>
      <c r="DD36" s="137"/>
      <c r="DE36" s="137"/>
      <c r="DF36" s="137"/>
      <c r="DG36" s="137"/>
      <c r="DH36" s="137"/>
      <c r="DI36" s="137"/>
      <c r="DJ36" s="137"/>
      <c r="DK36" s="137"/>
      <c r="DL36" s="137"/>
      <c r="DM36" s="137"/>
      <c r="DN36" s="137"/>
      <c r="DO36" s="137"/>
      <c r="DP36" s="137"/>
      <c r="DQ36" s="137"/>
      <c r="DR36" s="137"/>
      <c r="DS36" s="137"/>
      <c r="DT36" s="137"/>
      <c r="DU36" s="137"/>
      <c r="DV36" s="137"/>
      <c r="DW36" s="137"/>
      <c r="DX36" s="137"/>
      <c r="DY36" s="137"/>
      <c r="DZ36" s="137"/>
      <c r="EA36" s="137"/>
      <c r="EB36" s="137"/>
      <c r="EC36" s="137"/>
      <c r="ED36" s="137"/>
      <c r="EE36" s="137"/>
      <c r="EF36" s="137"/>
      <c r="EG36" s="137"/>
      <c r="EH36" s="137"/>
      <c r="EI36" s="137"/>
      <c r="EJ36" s="137"/>
      <c r="EK36" s="137"/>
      <c r="EL36" s="137"/>
      <c r="EM36" s="137"/>
      <c r="EN36" s="137"/>
      <c r="EO36" s="137"/>
      <c r="EP36" s="137"/>
      <c r="EQ36" s="137"/>
      <c r="ER36" s="137"/>
      <c r="ES36" s="137"/>
      <c r="ET36" s="137"/>
      <c r="EU36" s="137"/>
      <c r="EV36" s="137"/>
      <c r="EW36" s="137"/>
      <c r="EX36" s="137"/>
      <c r="EY36" s="137"/>
      <c r="EZ36" s="137"/>
      <c r="FA36" s="137"/>
      <c r="FB36" s="137"/>
      <c r="FC36" s="137"/>
      <c r="FD36" s="137"/>
      <c r="FE36" s="137"/>
      <c r="FF36" s="137"/>
      <c r="FG36" s="137"/>
      <c r="FH36" s="137"/>
      <c r="FI36" s="137"/>
      <c r="FJ36" s="137"/>
      <c r="FK36" s="137"/>
      <c r="FL36" s="137"/>
      <c r="FM36" s="137"/>
      <c r="FN36" s="137"/>
      <c r="FO36" s="137"/>
      <c r="FP36" s="137"/>
      <c r="FQ36" s="137"/>
      <c r="FR36" s="137"/>
      <c r="FS36" s="137"/>
      <c r="FT36" s="137"/>
      <c r="FU36" s="137"/>
      <c r="FV36" s="137"/>
      <c r="FW36" s="137"/>
      <c r="FX36" s="137"/>
      <c r="FY36" s="137"/>
      <c r="FZ36" s="137"/>
      <c r="GA36" s="137"/>
      <c r="GB36" s="137"/>
      <c r="GC36" s="137"/>
      <c r="GD36" s="137"/>
      <c r="GE36" s="137"/>
      <c r="GF36" s="137"/>
      <c r="GG36" s="137"/>
      <c r="GH36" s="137"/>
      <c r="GI36" s="137"/>
      <c r="GJ36" s="137"/>
      <c r="GK36" s="137"/>
      <c r="GL36" s="137"/>
      <c r="GM36" s="137"/>
      <c r="GN36" s="137"/>
      <c r="GO36" s="137"/>
      <c r="GP36" s="137"/>
      <c r="GQ36" s="137"/>
      <c r="GR36" s="137"/>
      <c r="GS36" s="137"/>
      <c r="GT36" s="137"/>
      <c r="GU36" s="137"/>
      <c r="GV36" s="137"/>
      <c r="GW36" s="137"/>
      <c r="GX36" s="137"/>
      <c r="GY36" s="137"/>
      <c r="GZ36" s="137"/>
      <c r="HA36" s="137"/>
      <c r="HB36" s="137"/>
      <c r="HC36" s="137"/>
      <c r="HD36" s="137"/>
      <c r="HE36" s="137"/>
      <c r="HF36" s="137"/>
      <c r="HG36" s="137"/>
      <c r="HH36" s="137"/>
      <c r="HI36" s="137"/>
      <c r="HJ36" s="137"/>
      <c r="HK36" s="137"/>
      <c r="HL36" s="137"/>
      <c r="HM36" s="137"/>
      <c r="HN36" s="137"/>
      <c r="HO36" s="137"/>
      <c r="HP36" s="137"/>
      <c r="HQ36" s="137"/>
      <c r="HR36" s="137"/>
      <c r="HS36" s="137"/>
      <c r="HT36" s="137"/>
    </row>
    <row r="37" spans="1:228" s="138" customFormat="1">
      <c r="A37" s="130"/>
      <c r="B37" s="131"/>
      <c r="C37" s="146"/>
      <c r="D37" s="146"/>
      <c r="E37" s="133"/>
      <c r="F37" s="90"/>
      <c r="G37" s="134"/>
      <c r="H37" s="134"/>
      <c r="I37" s="134"/>
      <c r="J37" s="135"/>
      <c r="K37" s="16"/>
      <c r="L37" s="136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137"/>
      <c r="AU37" s="137"/>
      <c r="AV37" s="137"/>
      <c r="AW37" s="137"/>
      <c r="AX37" s="137"/>
      <c r="AY37" s="137"/>
      <c r="AZ37" s="137"/>
      <c r="BA37" s="137"/>
      <c r="BB37" s="137"/>
      <c r="BC37" s="137"/>
      <c r="BD37" s="137"/>
      <c r="BE37" s="137"/>
      <c r="BF37" s="137"/>
      <c r="BG37" s="137"/>
      <c r="BH37" s="137"/>
      <c r="BI37" s="137"/>
      <c r="BJ37" s="137"/>
      <c r="BK37" s="137"/>
      <c r="BL37" s="137"/>
      <c r="BM37" s="137"/>
      <c r="BN37" s="137"/>
      <c r="BO37" s="137"/>
      <c r="BP37" s="137"/>
      <c r="BQ37" s="137"/>
      <c r="BR37" s="137"/>
      <c r="BS37" s="137"/>
      <c r="BT37" s="137"/>
      <c r="BU37" s="137"/>
      <c r="BV37" s="137"/>
      <c r="BW37" s="137"/>
      <c r="BX37" s="137"/>
      <c r="BY37" s="137"/>
      <c r="BZ37" s="137"/>
      <c r="CA37" s="137"/>
      <c r="CB37" s="137"/>
      <c r="CC37" s="137"/>
      <c r="CD37" s="137"/>
      <c r="CE37" s="137"/>
      <c r="CF37" s="137"/>
      <c r="CG37" s="137"/>
      <c r="CH37" s="137"/>
      <c r="CI37" s="137"/>
      <c r="CJ37" s="137"/>
      <c r="CK37" s="137"/>
      <c r="CL37" s="137"/>
      <c r="CM37" s="137"/>
      <c r="CN37" s="137"/>
      <c r="CO37" s="137"/>
      <c r="CP37" s="137"/>
      <c r="CQ37" s="137"/>
      <c r="CR37" s="137"/>
      <c r="CS37" s="137"/>
      <c r="CT37" s="137"/>
      <c r="CU37" s="137"/>
      <c r="CV37" s="137"/>
      <c r="CW37" s="137"/>
      <c r="CX37" s="137"/>
      <c r="CY37" s="137"/>
      <c r="CZ37" s="137"/>
      <c r="DA37" s="137"/>
      <c r="DB37" s="137"/>
      <c r="DC37" s="137"/>
      <c r="DD37" s="137"/>
      <c r="DE37" s="137"/>
      <c r="DF37" s="137"/>
      <c r="DG37" s="137"/>
      <c r="DH37" s="137"/>
      <c r="DI37" s="137"/>
      <c r="DJ37" s="137"/>
      <c r="DK37" s="137"/>
      <c r="DL37" s="137"/>
      <c r="DM37" s="137"/>
      <c r="DN37" s="137"/>
      <c r="DO37" s="137"/>
      <c r="DP37" s="137"/>
      <c r="DQ37" s="137"/>
      <c r="DR37" s="137"/>
      <c r="DS37" s="137"/>
      <c r="DT37" s="137"/>
      <c r="DU37" s="137"/>
      <c r="DV37" s="137"/>
      <c r="DW37" s="137"/>
      <c r="DX37" s="137"/>
      <c r="DY37" s="137"/>
      <c r="DZ37" s="137"/>
      <c r="EA37" s="137"/>
      <c r="EB37" s="137"/>
      <c r="EC37" s="137"/>
      <c r="ED37" s="137"/>
      <c r="EE37" s="137"/>
      <c r="EF37" s="137"/>
      <c r="EG37" s="137"/>
      <c r="EH37" s="137"/>
      <c r="EI37" s="137"/>
      <c r="EJ37" s="137"/>
      <c r="EK37" s="137"/>
      <c r="EL37" s="137"/>
      <c r="EM37" s="137"/>
      <c r="EN37" s="137"/>
      <c r="EO37" s="137"/>
      <c r="EP37" s="137"/>
      <c r="EQ37" s="137"/>
      <c r="ER37" s="137"/>
      <c r="ES37" s="137"/>
      <c r="ET37" s="137"/>
      <c r="EU37" s="137"/>
      <c r="EV37" s="137"/>
      <c r="EW37" s="137"/>
      <c r="EX37" s="137"/>
      <c r="EY37" s="137"/>
      <c r="EZ37" s="137"/>
      <c r="FA37" s="137"/>
      <c r="FB37" s="137"/>
      <c r="FC37" s="137"/>
      <c r="FD37" s="137"/>
      <c r="FE37" s="137"/>
      <c r="FF37" s="137"/>
      <c r="FG37" s="137"/>
      <c r="FH37" s="137"/>
      <c r="FI37" s="137"/>
      <c r="FJ37" s="137"/>
      <c r="FK37" s="137"/>
      <c r="FL37" s="137"/>
      <c r="FM37" s="137"/>
      <c r="FN37" s="137"/>
      <c r="FO37" s="137"/>
      <c r="FP37" s="137"/>
      <c r="FQ37" s="137"/>
      <c r="FR37" s="137"/>
      <c r="FS37" s="137"/>
      <c r="FT37" s="137"/>
      <c r="FU37" s="137"/>
      <c r="FV37" s="137"/>
      <c r="FW37" s="137"/>
      <c r="FX37" s="137"/>
      <c r="FY37" s="137"/>
      <c r="FZ37" s="137"/>
      <c r="GA37" s="137"/>
      <c r="GB37" s="137"/>
      <c r="GC37" s="137"/>
      <c r="GD37" s="137"/>
      <c r="GE37" s="137"/>
      <c r="GF37" s="137"/>
      <c r="GG37" s="137"/>
      <c r="GH37" s="137"/>
      <c r="GI37" s="137"/>
      <c r="GJ37" s="137"/>
      <c r="GK37" s="137"/>
      <c r="GL37" s="137"/>
      <c r="GM37" s="137"/>
      <c r="GN37" s="137"/>
      <c r="GO37" s="137"/>
      <c r="GP37" s="137"/>
      <c r="GQ37" s="137"/>
      <c r="GR37" s="137"/>
      <c r="GS37" s="137"/>
      <c r="GT37" s="137"/>
      <c r="GU37" s="137"/>
      <c r="GV37" s="137"/>
      <c r="GW37" s="137"/>
      <c r="GX37" s="137"/>
      <c r="GY37" s="137"/>
      <c r="GZ37" s="137"/>
      <c r="HA37" s="137"/>
      <c r="HB37" s="137"/>
      <c r="HC37" s="137"/>
      <c r="HD37" s="137"/>
      <c r="HE37" s="137"/>
      <c r="HF37" s="137"/>
      <c r="HG37" s="137"/>
      <c r="HH37" s="137"/>
      <c r="HI37" s="137"/>
      <c r="HJ37" s="137"/>
      <c r="HK37" s="137"/>
      <c r="HL37" s="137"/>
      <c r="HM37" s="137"/>
      <c r="HN37" s="137"/>
      <c r="HO37" s="137"/>
      <c r="HP37" s="137"/>
      <c r="HQ37" s="137"/>
      <c r="HR37" s="137"/>
      <c r="HS37" s="137"/>
      <c r="HT37" s="137"/>
    </row>
    <row r="38" spans="1:228" s="138" customFormat="1" ht="38.25">
      <c r="A38" s="130"/>
      <c r="B38" s="131" t="e">
        <f>B36+0.001</f>
        <v>#REF!</v>
      </c>
      <c r="C38" s="147" t="s">
        <v>26</v>
      </c>
      <c r="D38" s="147" t="s">
        <v>142</v>
      </c>
      <c r="E38" s="133" t="s">
        <v>10</v>
      </c>
      <c r="F38" s="90">
        <v>0</v>
      </c>
      <c r="G38" s="134"/>
      <c r="H38" s="134"/>
      <c r="I38" s="134">
        <f>G38+H38</f>
        <v>0</v>
      </c>
      <c r="J38" s="135">
        <f>F38*I38</f>
        <v>0</v>
      </c>
      <c r="K38" s="16"/>
      <c r="L38" s="148" t="s">
        <v>59</v>
      </c>
      <c r="M38" s="148" t="s">
        <v>71</v>
      </c>
      <c r="N38" s="149" t="s">
        <v>61</v>
      </c>
      <c r="O38" s="144"/>
      <c r="P38" s="144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  <c r="BI38" s="137"/>
      <c r="BJ38" s="137"/>
      <c r="BK38" s="137"/>
      <c r="BL38" s="137"/>
      <c r="BM38" s="137"/>
      <c r="BN38" s="137"/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7"/>
      <c r="CH38" s="137"/>
      <c r="CI38" s="137"/>
      <c r="CJ38" s="137"/>
      <c r="CK38" s="137"/>
      <c r="CL38" s="137"/>
      <c r="CM38" s="137"/>
      <c r="CN38" s="137"/>
      <c r="CO38" s="137"/>
      <c r="CP38" s="137"/>
      <c r="CQ38" s="137"/>
      <c r="CR38" s="137"/>
      <c r="CS38" s="137"/>
      <c r="CT38" s="137"/>
      <c r="CU38" s="137"/>
      <c r="CV38" s="137"/>
      <c r="CW38" s="137"/>
      <c r="CX38" s="137"/>
      <c r="CY38" s="137"/>
      <c r="CZ38" s="137"/>
      <c r="DA38" s="137"/>
      <c r="DB38" s="137"/>
      <c r="DC38" s="137"/>
      <c r="DD38" s="137"/>
      <c r="DE38" s="137"/>
      <c r="DF38" s="137"/>
      <c r="DG38" s="137"/>
      <c r="DH38" s="137"/>
      <c r="DI38" s="137"/>
      <c r="DJ38" s="137"/>
      <c r="DK38" s="137"/>
      <c r="DL38" s="137"/>
      <c r="DM38" s="137"/>
      <c r="DN38" s="137"/>
      <c r="DO38" s="137"/>
      <c r="DP38" s="137"/>
      <c r="DQ38" s="137"/>
      <c r="DR38" s="137"/>
      <c r="DS38" s="137"/>
      <c r="DT38" s="137"/>
      <c r="DU38" s="137"/>
      <c r="DV38" s="137"/>
      <c r="DW38" s="137"/>
      <c r="DX38" s="137"/>
      <c r="DY38" s="137"/>
      <c r="DZ38" s="137"/>
      <c r="EA38" s="137"/>
      <c r="EB38" s="137"/>
      <c r="EC38" s="137"/>
      <c r="ED38" s="137"/>
      <c r="EE38" s="137"/>
      <c r="EF38" s="137"/>
      <c r="EG38" s="137"/>
      <c r="EH38" s="137"/>
      <c r="EI38" s="137"/>
      <c r="EJ38" s="137"/>
      <c r="EK38" s="137"/>
      <c r="EL38" s="137"/>
      <c r="EM38" s="137"/>
      <c r="EN38" s="137"/>
      <c r="EO38" s="137"/>
      <c r="EP38" s="137"/>
      <c r="EQ38" s="137"/>
      <c r="ER38" s="137"/>
      <c r="ES38" s="137"/>
      <c r="ET38" s="137"/>
      <c r="EU38" s="137"/>
      <c r="EV38" s="137"/>
      <c r="EW38" s="137"/>
      <c r="EX38" s="137"/>
      <c r="EY38" s="137"/>
      <c r="EZ38" s="137"/>
      <c r="FA38" s="137"/>
      <c r="FB38" s="137"/>
      <c r="FC38" s="137"/>
      <c r="FD38" s="137"/>
      <c r="FE38" s="137"/>
      <c r="FF38" s="137"/>
      <c r="FG38" s="137"/>
      <c r="FH38" s="137"/>
      <c r="FI38" s="137"/>
      <c r="FJ38" s="137"/>
      <c r="FK38" s="137"/>
      <c r="FL38" s="137"/>
      <c r="FM38" s="137"/>
      <c r="FN38" s="137"/>
      <c r="FO38" s="137"/>
      <c r="FP38" s="137"/>
      <c r="FQ38" s="137"/>
      <c r="FR38" s="137"/>
      <c r="FS38" s="137"/>
      <c r="FT38" s="137"/>
      <c r="FU38" s="137"/>
      <c r="FV38" s="137"/>
      <c r="FW38" s="137"/>
      <c r="FX38" s="137"/>
      <c r="FY38" s="137"/>
      <c r="FZ38" s="137"/>
      <c r="GA38" s="137"/>
      <c r="GB38" s="137"/>
      <c r="GC38" s="137"/>
      <c r="GD38" s="137"/>
      <c r="GE38" s="137"/>
      <c r="GF38" s="137"/>
      <c r="GG38" s="137"/>
      <c r="GH38" s="137"/>
      <c r="GI38" s="137"/>
      <c r="GJ38" s="137"/>
      <c r="GK38" s="137"/>
      <c r="GL38" s="137"/>
      <c r="GM38" s="137"/>
      <c r="GN38" s="137"/>
      <c r="GO38" s="137"/>
      <c r="GP38" s="137"/>
      <c r="GQ38" s="137"/>
      <c r="GR38" s="137"/>
      <c r="GS38" s="137"/>
      <c r="GT38" s="137"/>
      <c r="GU38" s="137"/>
      <c r="GV38" s="137"/>
      <c r="GW38" s="137"/>
      <c r="GX38" s="137"/>
      <c r="GY38" s="137"/>
      <c r="GZ38" s="137"/>
      <c r="HA38" s="137"/>
      <c r="HB38" s="137"/>
      <c r="HC38" s="137"/>
      <c r="HD38" s="137"/>
      <c r="HE38" s="137"/>
      <c r="HF38" s="137"/>
      <c r="HG38" s="137"/>
      <c r="HH38" s="137"/>
      <c r="HI38" s="137"/>
      <c r="HJ38" s="137"/>
      <c r="HK38" s="137"/>
      <c r="HL38" s="137"/>
      <c r="HM38" s="137"/>
      <c r="HN38" s="137"/>
      <c r="HO38" s="137"/>
      <c r="HP38" s="137"/>
      <c r="HQ38" s="137"/>
      <c r="HR38" s="137"/>
      <c r="HS38" s="137"/>
      <c r="HT38" s="137"/>
    </row>
    <row r="39" spans="1:228" s="138" customFormat="1">
      <c r="A39" s="130"/>
      <c r="B39" s="131"/>
      <c r="C39" s="146"/>
      <c r="D39" s="146"/>
      <c r="E39" s="133"/>
      <c r="F39" s="90"/>
      <c r="G39" s="134"/>
      <c r="H39" s="134"/>
      <c r="I39" s="134"/>
      <c r="J39" s="135"/>
      <c r="K39" s="16"/>
      <c r="L39" s="136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  <c r="AZ39" s="137"/>
      <c r="BA39" s="137"/>
      <c r="BB39" s="137"/>
      <c r="BC39" s="137"/>
      <c r="BD39" s="137"/>
      <c r="BE39" s="137"/>
      <c r="BF39" s="137"/>
      <c r="BG39" s="137"/>
      <c r="BH39" s="137"/>
      <c r="BI39" s="137"/>
      <c r="BJ39" s="137"/>
      <c r="BK39" s="137"/>
      <c r="BL39" s="137"/>
      <c r="BM39" s="137"/>
      <c r="BN39" s="137"/>
      <c r="BO39" s="137"/>
      <c r="BP39" s="137"/>
      <c r="BQ39" s="137"/>
      <c r="BR39" s="137"/>
      <c r="BS39" s="137"/>
      <c r="BT39" s="137"/>
      <c r="BU39" s="137"/>
      <c r="BV39" s="137"/>
      <c r="BW39" s="137"/>
      <c r="BX39" s="137"/>
      <c r="BY39" s="137"/>
      <c r="BZ39" s="137"/>
      <c r="CA39" s="137"/>
      <c r="CB39" s="137"/>
      <c r="CC39" s="137"/>
      <c r="CD39" s="137"/>
      <c r="CE39" s="137"/>
      <c r="CF39" s="137"/>
      <c r="CG39" s="137"/>
      <c r="CH39" s="137"/>
      <c r="CI39" s="137"/>
      <c r="CJ39" s="137"/>
      <c r="CK39" s="137"/>
      <c r="CL39" s="137"/>
      <c r="CM39" s="137"/>
      <c r="CN39" s="137"/>
      <c r="CO39" s="137"/>
      <c r="CP39" s="137"/>
      <c r="CQ39" s="137"/>
      <c r="CR39" s="137"/>
      <c r="CS39" s="137"/>
      <c r="CT39" s="137"/>
      <c r="CU39" s="137"/>
      <c r="CV39" s="137"/>
      <c r="CW39" s="137"/>
      <c r="CX39" s="137"/>
      <c r="CY39" s="137"/>
      <c r="CZ39" s="137"/>
      <c r="DA39" s="137"/>
      <c r="DB39" s="137"/>
      <c r="DC39" s="137"/>
      <c r="DD39" s="137"/>
      <c r="DE39" s="137"/>
      <c r="DF39" s="137"/>
      <c r="DG39" s="137"/>
      <c r="DH39" s="137"/>
      <c r="DI39" s="137"/>
      <c r="DJ39" s="137"/>
      <c r="DK39" s="137"/>
      <c r="DL39" s="137"/>
      <c r="DM39" s="137"/>
      <c r="DN39" s="137"/>
      <c r="DO39" s="137"/>
      <c r="DP39" s="137"/>
      <c r="DQ39" s="137"/>
      <c r="DR39" s="137"/>
      <c r="DS39" s="137"/>
      <c r="DT39" s="137"/>
      <c r="DU39" s="137"/>
      <c r="DV39" s="137"/>
      <c r="DW39" s="137"/>
      <c r="DX39" s="137"/>
      <c r="DY39" s="137"/>
      <c r="DZ39" s="137"/>
      <c r="EA39" s="137"/>
      <c r="EB39" s="137"/>
      <c r="EC39" s="137"/>
      <c r="ED39" s="137"/>
      <c r="EE39" s="137"/>
      <c r="EF39" s="137"/>
      <c r="EG39" s="137"/>
      <c r="EH39" s="137"/>
      <c r="EI39" s="137"/>
      <c r="EJ39" s="137"/>
      <c r="EK39" s="137"/>
      <c r="EL39" s="137"/>
      <c r="EM39" s="137"/>
      <c r="EN39" s="137"/>
      <c r="EO39" s="137"/>
      <c r="EP39" s="137"/>
      <c r="EQ39" s="137"/>
      <c r="ER39" s="137"/>
      <c r="ES39" s="137"/>
      <c r="ET39" s="137"/>
      <c r="EU39" s="137"/>
      <c r="EV39" s="137"/>
      <c r="EW39" s="137"/>
      <c r="EX39" s="137"/>
      <c r="EY39" s="137"/>
      <c r="EZ39" s="137"/>
      <c r="FA39" s="137"/>
      <c r="FB39" s="137"/>
      <c r="FC39" s="137"/>
      <c r="FD39" s="137"/>
      <c r="FE39" s="137"/>
      <c r="FF39" s="137"/>
      <c r="FG39" s="137"/>
      <c r="FH39" s="137"/>
      <c r="FI39" s="137"/>
      <c r="FJ39" s="137"/>
      <c r="FK39" s="137"/>
      <c r="FL39" s="137"/>
      <c r="FM39" s="137"/>
      <c r="FN39" s="137"/>
      <c r="FO39" s="137"/>
      <c r="FP39" s="137"/>
      <c r="FQ39" s="137"/>
      <c r="FR39" s="137"/>
      <c r="FS39" s="137"/>
      <c r="FT39" s="137"/>
      <c r="FU39" s="137"/>
      <c r="FV39" s="137"/>
      <c r="FW39" s="137"/>
      <c r="FX39" s="137"/>
      <c r="FY39" s="137"/>
      <c r="FZ39" s="137"/>
      <c r="GA39" s="137"/>
      <c r="GB39" s="137"/>
      <c r="GC39" s="137"/>
      <c r="GD39" s="137"/>
      <c r="GE39" s="137"/>
      <c r="GF39" s="137"/>
      <c r="GG39" s="137"/>
      <c r="GH39" s="137"/>
      <c r="GI39" s="137"/>
      <c r="GJ39" s="137"/>
      <c r="GK39" s="137"/>
      <c r="GL39" s="137"/>
      <c r="GM39" s="137"/>
      <c r="GN39" s="137"/>
      <c r="GO39" s="137"/>
      <c r="GP39" s="137"/>
      <c r="GQ39" s="137"/>
      <c r="GR39" s="137"/>
      <c r="GS39" s="137"/>
      <c r="GT39" s="137"/>
      <c r="GU39" s="137"/>
      <c r="GV39" s="137"/>
      <c r="GW39" s="137"/>
      <c r="GX39" s="137"/>
      <c r="GY39" s="137"/>
      <c r="GZ39" s="137"/>
      <c r="HA39" s="137"/>
      <c r="HB39" s="137"/>
      <c r="HC39" s="137"/>
      <c r="HD39" s="137"/>
      <c r="HE39" s="137"/>
      <c r="HF39" s="137"/>
      <c r="HG39" s="137"/>
      <c r="HH39" s="137"/>
      <c r="HI39" s="137"/>
      <c r="HJ39" s="137"/>
      <c r="HK39" s="137"/>
      <c r="HL39" s="137"/>
      <c r="HM39" s="137"/>
      <c r="HN39" s="137"/>
      <c r="HO39" s="137"/>
      <c r="HP39" s="137"/>
      <c r="HQ39" s="137"/>
      <c r="HR39" s="137"/>
      <c r="HS39" s="137"/>
      <c r="HT39" s="137"/>
    </row>
    <row r="40" spans="1:228" s="138" customFormat="1" ht="38.25">
      <c r="A40" s="130"/>
      <c r="B40" s="131" t="e">
        <f>B38+0.001</f>
        <v>#REF!</v>
      </c>
      <c r="C40" s="147" t="s">
        <v>27</v>
      </c>
      <c r="D40" s="147" t="s">
        <v>143</v>
      </c>
      <c r="E40" s="133" t="s">
        <v>10</v>
      </c>
      <c r="F40" s="90">
        <f>0.88*(0.45+0.15)</f>
        <v>0.52800000000000002</v>
      </c>
      <c r="G40" s="134"/>
      <c r="H40" s="134"/>
      <c r="I40" s="134">
        <f>G40+H40</f>
        <v>0</v>
      </c>
      <c r="J40" s="135">
        <f>F40*I40</f>
        <v>0</v>
      </c>
      <c r="K40" s="16"/>
      <c r="L40" s="148" t="s">
        <v>59</v>
      </c>
      <c r="M40" s="148" t="s">
        <v>71</v>
      </c>
      <c r="N40" s="149" t="s">
        <v>72</v>
      </c>
      <c r="O40" s="144"/>
      <c r="P40" s="144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7"/>
      <c r="AY40" s="137"/>
      <c r="AZ40" s="137"/>
      <c r="BA40" s="137"/>
      <c r="BB40" s="137"/>
      <c r="BC40" s="137"/>
      <c r="BD40" s="137"/>
      <c r="BE40" s="137"/>
      <c r="BF40" s="137"/>
      <c r="BG40" s="137"/>
      <c r="BH40" s="137"/>
      <c r="BI40" s="137"/>
      <c r="BJ40" s="137"/>
      <c r="BK40" s="137"/>
      <c r="BL40" s="137"/>
      <c r="BM40" s="137"/>
      <c r="BN40" s="137"/>
      <c r="BO40" s="137"/>
      <c r="BP40" s="137"/>
      <c r="BQ40" s="137"/>
      <c r="BR40" s="137"/>
      <c r="BS40" s="137"/>
      <c r="BT40" s="137"/>
      <c r="BU40" s="137"/>
      <c r="BV40" s="137"/>
      <c r="BW40" s="137"/>
      <c r="BX40" s="137"/>
      <c r="BY40" s="137"/>
      <c r="BZ40" s="137"/>
      <c r="CA40" s="137"/>
      <c r="CB40" s="137"/>
      <c r="CC40" s="137"/>
      <c r="CD40" s="137"/>
      <c r="CE40" s="137"/>
      <c r="CF40" s="137"/>
      <c r="CG40" s="137"/>
      <c r="CH40" s="137"/>
      <c r="CI40" s="137"/>
      <c r="CJ40" s="137"/>
      <c r="CK40" s="137"/>
      <c r="CL40" s="137"/>
      <c r="CM40" s="137"/>
      <c r="CN40" s="137"/>
      <c r="CO40" s="137"/>
      <c r="CP40" s="137"/>
      <c r="CQ40" s="137"/>
      <c r="CR40" s="137"/>
      <c r="CS40" s="137"/>
      <c r="CT40" s="137"/>
      <c r="CU40" s="137"/>
      <c r="CV40" s="137"/>
      <c r="CW40" s="137"/>
      <c r="CX40" s="137"/>
      <c r="CY40" s="137"/>
      <c r="CZ40" s="137"/>
      <c r="DA40" s="137"/>
      <c r="DB40" s="137"/>
      <c r="DC40" s="137"/>
      <c r="DD40" s="137"/>
      <c r="DE40" s="137"/>
      <c r="DF40" s="137"/>
      <c r="DG40" s="137"/>
      <c r="DH40" s="137"/>
      <c r="DI40" s="137"/>
      <c r="DJ40" s="137"/>
      <c r="DK40" s="137"/>
      <c r="DL40" s="137"/>
      <c r="DM40" s="137"/>
      <c r="DN40" s="137"/>
      <c r="DO40" s="137"/>
      <c r="DP40" s="137"/>
      <c r="DQ40" s="137"/>
      <c r="DR40" s="137"/>
      <c r="DS40" s="137"/>
      <c r="DT40" s="137"/>
      <c r="DU40" s="137"/>
      <c r="DV40" s="137"/>
      <c r="DW40" s="137"/>
      <c r="DX40" s="137"/>
      <c r="DY40" s="137"/>
      <c r="DZ40" s="137"/>
      <c r="EA40" s="137"/>
      <c r="EB40" s="137"/>
      <c r="EC40" s="137"/>
      <c r="ED40" s="137"/>
      <c r="EE40" s="137"/>
      <c r="EF40" s="137"/>
      <c r="EG40" s="137"/>
      <c r="EH40" s="137"/>
      <c r="EI40" s="137"/>
      <c r="EJ40" s="137"/>
      <c r="EK40" s="137"/>
      <c r="EL40" s="137"/>
      <c r="EM40" s="137"/>
      <c r="EN40" s="137"/>
      <c r="EO40" s="137"/>
      <c r="EP40" s="137"/>
      <c r="EQ40" s="137"/>
      <c r="ER40" s="137"/>
      <c r="ES40" s="137"/>
      <c r="ET40" s="137"/>
      <c r="EU40" s="137"/>
      <c r="EV40" s="137"/>
      <c r="EW40" s="137"/>
      <c r="EX40" s="137"/>
      <c r="EY40" s="137"/>
      <c r="EZ40" s="137"/>
      <c r="FA40" s="137"/>
      <c r="FB40" s="137"/>
      <c r="FC40" s="137"/>
      <c r="FD40" s="137"/>
      <c r="FE40" s="137"/>
      <c r="FF40" s="137"/>
      <c r="FG40" s="137"/>
      <c r="FH40" s="137"/>
      <c r="FI40" s="137"/>
      <c r="FJ40" s="137"/>
      <c r="FK40" s="137"/>
      <c r="FL40" s="137"/>
      <c r="FM40" s="137"/>
      <c r="FN40" s="137"/>
      <c r="FO40" s="137"/>
      <c r="FP40" s="137"/>
      <c r="FQ40" s="137"/>
      <c r="FR40" s="137"/>
      <c r="FS40" s="137"/>
      <c r="FT40" s="137"/>
      <c r="FU40" s="137"/>
      <c r="FV40" s="137"/>
      <c r="FW40" s="137"/>
      <c r="FX40" s="137"/>
      <c r="FY40" s="137"/>
      <c r="FZ40" s="137"/>
      <c r="GA40" s="137"/>
      <c r="GB40" s="137"/>
      <c r="GC40" s="137"/>
      <c r="GD40" s="137"/>
      <c r="GE40" s="137"/>
      <c r="GF40" s="137"/>
      <c r="GG40" s="137"/>
      <c r="GH40" s="137"/>
      <c r="GI40" s="137"/>
      <c r="GJ40" s="137"/>
      <c r="GK40" s="137"/>
      <c r="GL40" s="137"/>
      <c r="GM40" s="137"/>
      <c r="GN40" s="137"/>
      <c r="GO40" s="137"/>
      <c r="GP40" s="137"/>
      <c r="GQ40" s="137"/>
      <c r="GR40" s="137"/>
      <c r="GS40" s="137"/>
      <c r="GT40" s="137"/>
      <c r="GU40" s="137"/>
      <c r="GV40" s="137"/>
      <c r="GW40" s="137"/>
      <c r="GX40" s="137"/>
      <c r="GY40" s="137"/>
      <c r="GZ40" s="137"/>
      <c r="HA40" s="137"/>
      <c r="HB40" s="137"/>
      <c r="HC40" s="137"/>
      <c r="HD40" s="137"/>
      <c r="HE40" s="137"/>
      <c r="HF40" s="137"/>
      <c r="HG40" s="137"/>
      <c r="HH40" s="137"/>
      <c r="HI40" s="137"/>
      <c r="HJ40" s="137"/>
      <c r="HK40" s="137"/>
      <c r="HL40" s="137"/>
      <c r="HM40" s="137"/>
      <c r="HN40" s="137"/>
      <c r="HO40" s="137"/>
      <c r="HP40" s="137"/>
      <c r="HQ40" s="137"/>
      <c r="HR40" s="137"/>
      <c r="HS40" s="137"/>
      <c r="HT40" s="137"/>
    </row>
    <row r="41" spans="1:228" s="138" customFormat="1">
      <c r="A41" s="130"/>
      <c r="B41" s="131"/>
      <c r="C41" s="124"/>
      <c r="D41" s="124"/>
      <c r="E41" s="133"/>
      <c r="F41" s="90"/>
      <c r="G41" s="134"/>
      <c r="H41" s="134"/>
      <c r="I41" s="134"/>
      <c r="J41" s="135"/>
      <c r="K41" s="16"/>
      <c r="L41" s="136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  <c r="BB41" s="137"/>
      <c r="BC41" s="137"/>
      <c r="BD41" s="137"/>
      <c r="BE41" s="137"/>
      <c r="BF41" s="137"/>
      <c r="BG41" s="137"/>
      <c r="BH41" s="137"/>
      <c r="BI41" s="137"/>
      <c r="BJ41" s="137"/>
      <c r="BK41" s="137"/>
      <c r="BL41" s="137"/>
      <c r="BM41" s="137"/>
      <c r="BN41" s="137"/>
      <c r="BO41" s="137"/>
      <c r="BP41" s="137"/>
      <c r="BQ41" s="137"/>
      <c r="BR41" s="137"/>
      <c r="BS41" s="137"/>
      <c r="BT41" s="137"/>
      <c r="BU41" s="137"/>
      <c r="BV41" s="137"/>
      <c r="BW41" s="137"/>
      <c r="BX41" s="137"/>
      <c r="BY41" s="137"/>
      <c r="BZ41" s="137"/>
      <c r="CA41" s="137"/>
      <c r="CB41" s="137"/>
      <c r="CC41" s="137"/>
      <c r="CD41" s="137"/>
      <c r="CE41" s="137"/>
      <c r="CF41" s="137"/>
      <c r="CG41" s="137"/>
      <c r="CH41" s="137"/>
      <c r="CI41" s="137"/>
      <c r="CJ41" s="137"/>
      <c r="CK41" s="137"/>
      <c r="CL41" s="137"/>
      <c r="CM41" s="137"/>
      <c r="CN41" s="137"/>
      <c r="CO41" s="137"/>
      <c r="CP41" s="137"/>
      <c r="CQ41" s="137"/>
      <c r="CR41" s="137"/>
      <c r="CS41" s="137"/>
      <c r="CT41" s="137"/>
      <c r="CU41" s="137"/>
      <c r="CV41" s="137"/>
      <c r="CW41" s="137"/>
      <c r="CX41" s="137"/>
      <c r="CY41" s="137"/>
      <c r="CZ41" s="137"/>
      <c r="DA41" s="137"/>
      <c r="DB41" s="137"/>
      <c r="DC41" s="137"/>
      <c r="DD41" s="137"/>
      <c r="DE41" s="137"/>
      <c r="DF41" s="137"/>
      <c r="DG41" s="137"/>
      <c r="DH41" s="137"/>
      <c r="DI41" s="137"/>
      <c r="DJ41" s="137"/>
      <c r="DK41" s="137"/>
      <c r="DL41" s="137"/>
      <c r="DM41" s="137"/>
      <c r="DN41" s="137"/>
      <c r="DO41" s="137"/>
      <c r="DP41" s="137"/>
      <c r="DQ41" s="137"/>
      <c r="DR41" s="137"/>
      <c r="DS41" s="137"/>
      <c r="DT41" s="137"/>
      <c r="DU41" s="137"/>
      <c r="DV41" s="137"/>
      <c r="DW41" s="137"/>
      <c r="DX41" s="137"/>
      <c r="DY41" s="137"/>
      <c r="DZ41" s="137"/>
      <c r="EA41" s="137"/>
      <c r="EB41" s="137"/>
      <c r="EC41" s="137"/>
      <c r="ED41" s="137"/>
      <c r="EE41" s="137"/>
      <c r="EF41" s="137"/>
      <c r="EG41" s="137"/>
      <c r="EH41" s="137"/>
      <c r="EI41" s="137"/>
      <c r="EJ41" s="137"/>
      <c r="EK41" s="137"/>
      <c r="EL41" s="137"/>
      <c r="EM41" s="137"/>
      <c r="EN41" s="137"/>
      <c r="EO41" s="137"/>
      <c r="EP41" s="137"/>
      <c r="EQ41" s="137"/>
      <c r="ER41" s="137"/>
      <c r="ES41" s="137"/>
      <c r="ET41" s="137"/>
      <c r="EU41" s="137"/>
      <c r="EV41" s="137"/>
      <c r="EW41" s="137"/>
      <c r="EX41" s="137"/>
      <c r="EY41" s="137"/>
      <c r="EZ41" s="137"/>
      <c r="FA41" s="137"/>
      <c r="FB41" s="137"/>
      <c r="FC41" s="137"/>
      <c r="FD41" s="137"/>
      <c r="FE41" s="137"/>
      <c r="FF41" s="137"/>
      <c r="FG41" s="137"/>
      <c r="FH41" s="137"/>
      <c r="FI41" s="137"/>
      <c r="FJ41" s="137"/>
      <c r="FK41" s="137"/>
      <c r="FL41" s="137"/>
      <c r="FM41" s="137"/>
      <c r="FN41" s="137"/>
      <c r="FO41" s="137"/>
      <c r="FP41" s="137"/>
      <c r="FQ41" s="137"/>
      <c r="FR41" s="137"/>
      <c r="FS41" s="137"/>
      <c r="FT41" s="137"/>
      <c r="FU41" s="137"/>
      <c r="FV41" s="137"/>
      <c r="FW41" s="137"/>
      <c r="FX41" s="137"/>
      <c r="FY41" s="137"/>
      <c r="FZ41" s="137"/>
      <c r="GA41" s="137"/>
      <c r="GB41" s="137"/>
      <c r="GC41" s="137"/>
      <c r="GD41" s="137"/>
      <c r="GE41" s="137"/>
      <c r="GF41" s="137"/>
      <c r="GG41" s="137"/>
      <c r="GH41" s="137"/>
      <c r="GI41" s="137"/>
      <c r="GJ41" s="137"/>
      <c r="GK41" s="137"/>
      <c r="GL41" s="137"/>
      <c r="GM41" s="137"/>
      <c r="GN41" s="137"/>
      <c r="GO41" s="137"/>
      <c r="GP41" s="137"/>
      <c r="GQ41" s="137"/>
      <c r="GR41" s="137"/>
      <c r="GS41" s="137"/>
      <c r="GT41" s="137"/>
      <c r="GU41" s="137"/>
      <c r="GV41" s="137"/>
      <c r="GW41" s="137"/>
      <c r="GX41" s="137"/>
      <c r="GY41" s="137"/>
      <c r="GZ41" s="137"/>
      <c r="HA41" s="137"/>
      <c r="HB41" s="137"/>
      <c r="HC41" s="137"/>
      <c r="HD41" s="137"/>
      <c r="HE41" s="137"/>
      <c r="HF41" s="137"/>
      <c r="HG41" s="137"/>
      <c r="HH41" s="137"/>
      <c r="HI41" s="137"/>
      <c r="HJ41" s="137"/>
      <c r="HK41" s="137"/>
      <c r="HL41" s="137"/>
      <c r="HM41" s="137"/>
      <c r="HN41" s="137"/>
      <c r="HO41" s="137"/>
      <c r="HP41" s="137"/>
      <c r="HQ41" s="137"/>
      <c r="HR41" s="137"/>
      <c r="HS41" s="137"/>
      <c r="HT41" s="137"/>
    </row>
    <row r="42" spans="1:228" s="138" customFormat="1" ht="38.25">
      <c r="A42" s="130"/>
      <c r="B42" s="131" t="e">
        <f>B40+0.001</f>
        <v>#REF!</v>
      </c>
      <c r="C42" s="141" t="s">
        <v>20</v>
      </c>
      <c r="D42" s="141" t="s">
        <v>136</v>
      </c>
      <c r="E42" s="133" t="s">
        <v>10</v>
      </c>
      <c r="F42" s="90">
        <f>2.41*(0.45+1.5)+(2.6*2+3.33+2.01*2+1.18*2)*0.06</f>
        <v>5.5941000000000001</v>
      </c>
      <c r="G42" s="134"/>
      <c r="H42" s="134"/>
      <c r="I42" s="134">
        <f>G42+H42</f>
        <v>0</v>
      </c>
      <c r="J42" s="135">
        <f>F42*I42</f>
        <v>0</v>
      </c>
      <c r="K42" s="16"/>
      <c r="L42" s="142" t="s">
        <v>59</v>
      </c>
      <c r="M42" s="143" t="s">
        <v>73</v>
      </c>
      <c r="N42" s="144" t="s">
        <v>74</v>
      </c>
      <c r="O42" s="144"/>
      <c r="P42" s="144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137"/>
      <c r="AX42" s="137"/>
      <c r="AY42" s="137"/>
      <c r="AZ42" s="137"/>
      <c r="BA42" s="137"/>
      <c r="BB42" s="137"/>
      <c r="BC42" s="137"/>
      <c r="BD42" s="137"/>
      <c r="BE42" s="137"/>
      <c r="BF42" s="137"/>
      <c r="BG42" s="137"/>
      <c r="BH42" s="137"/>
      <c r="BI42" s="137"/>
      <c r="BJ42" s="137"/>
      <c r="BK42" s="137"/>
      <c r="BL42" s="137"/>
      <c r="BM42" s="137"/>
      <c r="BN42" s="137"/>
      <c r="BO42" s="137"/>
      <c r="BP42" s="137"/>
      <c r="BQ42" s="137"/>
      <c r="BR42" s="137"/>
      <c r="BS42" s="137"/>
      <c r="BT42" s="137"/>
      <c r="BU42" s="137"/>
      <c r="BV42" s="137"/>
      <c r="BW42" s="137"/>
      <c r="BX42" s="137"/>
      <c r="BY42" s="137"/>
      <c r="BZ42" s="137"/>
      <c r="CA42" s="137"/>
      <c r="CB42" s="137"/>
      <c r="CC42" s="137"/>
      <c r="CD42" s="137"/>
      <c r="CE42" s="137"/>
      <c r="CF42" s="137"/>
      <c r="CG42" s="137"/>
      <c r="CH42" s="137"/>
      <c r="CI42" s="137"/>
      <c r="CJ42" s="137"/>
      <c r="CK42" s="137"/>
      <c r="CL42" s="137"/>
      <c r="CM42" s="137"/>
      <c r="CN42" s="137"/>
      <c r="CO42" s="137"/>
      <c r="CP42" s="137"/>
      <c r="CQ42" s="137"/>
      <c r="CR42" s="137"/>
      <c r="CS42" s="137"/>
      <c r="CT42" s="137"/>
      <c r="CU42" s="137"/>
      <c r="CV42" s="137"/>
      <c r="CW42" s="137"/>
      <c r="CX42" s="137"/>
      <c r="CY42" s="137"/>
      <c r="CZ42" s="137"/>
      <c r="DA42" s="137"/>
      <c r="DB42" s="137"/>
      <c r="DC42" s="137"/>
      <c r="DD42" s="137"/>
      <c r="DE42" s="137"/>
      <c r="DF42" s="137"/>
      <c r="DG42" s="137"/>
      <c r="DH42" s="137"/>
      <c r="DI42" s="137"/>
      <c r="DJ42" s="137"/>
      <c r="DK42" s="137"/>
      <c r="DL42" s="137"/>
      <c r="DM42" s="137"/>
      <c r="DN42" s="137"/>
      <c r="DO42" s="137"/>
      <c r="DP42" s="137"/>
      <c r="DQ42" s="137"/>
      <c r="DR42" s="137"/>
      <c r="DS42" s="137"/>
      <c r="DT42" s="137"/>
      <c r="DU42" s="137"/>
      <c r="DV42" s="137"/>
      <c r="DW42" s="137"/>
      <c r="DX42" s="137"/>
      <c r="DY42" s="137"/>
      <c r="DZ42" s="137"/>
      <c r="EA42" s="137"/>
      <c r="EB42" s="137"/>
      <c r="EC42" s="137"/>
      <c r="ED42" s="137"/>
      <c r="EE42" s="137"/>
      <c r="EF42" s="137"/>
      <c r="EG42" s="137"/>
      <c r="EH42" s="137"/>
      <c r="EI42" s="137"/>
      <c r="EJ42" s="137"/>
      <c r="EK42" s="137"/>
      <c r="EL42" s="137"/>
      <c r="EM42" s="137"/>
      <c r="EN42" s="137"/>
      <c r="EO42" s="137"/>
      <c r="EP42" s="137"/>
      <c r="EQ42" s="137"/>
      <c r="ER42" s="137"/>
      <c r="ES42" s="137"/>
      <c r="ET42" s="137"/>
      <c r="EU42" s="137"/>
      <c r="EV42" s="137"/>
      <c r="EW42" s="137"/>
      <c r="EX42" s="137"/>
      <c r="EY42" s="137"/>
      <c r="EZ42" s="137"/>
      <c r="FA42" s="137"/>
      <c r="FB42" s="137"/>
      <c r="FC42" s="137"/>
      <c r="FD42" s="137"/>
      <c r="FE42" s="137"/>
      <c r="FF42" s="137"/>
      <c r="FG42" s="137"/>
      <c r="FH42" s="137"/>
      <c r="FI42" s="137"/>
      <c r="FJ42" s="137"/>
      <c r="FK42" s="137"/>
      <c r="FL42" s="137"/>
      <c r="FM42" s="137"/>
      <c r="FN42" s="137"/>
      <c r="FO42" s="137"/>
      <c r="FP42" s="137"/>
      <c r="FQ42" s="137"/>
      <c r="FR42" s="137"/>
      <c r="FS42" s="137"/>
      <c r="FT42" s="137"/>
      <c r="FU42" s="137"/>
      <c r="FV42" s="137"/>
      <c r="FW42" s="137"/>
      <c r="FX42" s="137"/>
      <c r="FY42" s="137"/>
      <c r="FZ42" s="137"/>
      <c r="GA42" s="137"/>
      <c r="GB42" s="137"/>
      <c r="GC42" s="137"/>
      <c r="GD42" s="137"/>
      <c r="GE42" s="137"/>
      <c r="GF42" s="137"/>
      <c r="GG42" s="137"/>
      <c r="GH42" s="137"/>
      <c r="GI42" s="137"/>
      <c r="GJ42" s="137"/>
      <c r="GK42" s="137"/>
      <c r="GL42" s="137"/>
      <c r="GM42" s="137"/>
      <c r="GN42" s="137"/>
      <c r="GO42" s="137"/>
      <c r="GP42" s="137"/>
      <c r="GQ42" s="137"/>
      <c r="GR42" s="137"/>
      <c r="GS42" s="137"/>
      <c r="GT42" s="137"/>
      <c r="GU42" s="137"/>
      <c r="GV42" s="137"/>
      <c r="GW42" s="137"/>
      <c r="GX42" s="137"/>
      <c r="GY42" s="137"/>
      <c r="GZ42" s="137"/>
      <c r="HA42" s="137"/>
      <c r="HB42" s="137"/>
      <c r="HC42" s="137"/>
      <c r="HD42" s="137"/>
      <c r="HE42" s="137"/>
      <c r="HF42" s="137"/>
      <c r="HG42" s="137"/>
      <c r="HH42" s="137"/>
      <c r="HI42" s="137"/>
      <c r="HJ42" s="137"/>
      <c r="HK42" s="137"/>
      <c r="HL42" s="137"/>
      <c r="HM42" s="137"/>
      <c r="HN42" s="137"/>
      <c r="HO42" s="137"/>
      <c r="HP42" s="137"/>
      <c r="HQ42" s="137"/>
      <c r="HR42" s="137"/>
      <c r="HS42" s="137"/>
      <c r="HT42" s="137"/>
    </row>
    <row r="43" spans="1:228">
      <c r="B43" s="36"/>
      <c r="C43" s="25"/>
      <c r="D43" s="25"/>
      <c r="E43" s="32"/>
      <c r="F43" s="88"/>
      <c r="G43" s="33"/>
      <c r="H43" s="33"/>
      <c r="I43" s="33"/>
      <c r="J43" s="34"/>
      <c r="L43" s="5"/>
      <c r="M43" s="6"/>
      <c r="N43" s="6"/>
      <c r="O43" s="6"/>
      <c r="P43" s="6"/>
    </row>
    <row r="44" spans="1:228" s="138" customFormat="1">
      <c r="A44" s="130"/>
      <c r="B44" s="131"/>
      <c r="C44" s="132" t="s">
        <v>28</v>
      </c>
      <c r="D44" s="132" t="s">
        <v>144</v>
      </c>
      <c r="E44" s="133"/>
      <c r="F44" s="90"/>
      <c r="G44" s="134"/>
      <c r="H44" s="134"/>
      <c r="I44" s="134"/>
      <c r="J44" s="135"/>
      <c r="K44" s="16"/>
      <c r="L44" s="136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  <c r="AB44" s="137"/>
      <c r="AC44" s="137"/>
      <c r="AD44" s="137"/>
      <c r="AE44" s="137"/>
      <c r="AF44" s="137"/>
      <c r="AG44" s="137"/>
      <c r="AH44" s="137"/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137"/>
      <c r="AV44" s="137"/>
      <c r="AW44" s="137"/>
      <c r="AX44" s="137"/>
      <c r="AY44" s="137"/>
      <c r="AZ44" s="137"/>
      <c r="BA44" s="137"/>
      <c r="BB44" s="137"/>
      <c r="BC44" s="137"/>
      <c r="BD44" s="137"/>
      <c r="BE44" s="137"/>
      <c r="BF44" s="137"/>
      <c r="BG44" s="137"/>
      <c r="BH44" s="137"/>
      <c r="BI44" s="137"/>
      <c r="BJ44" s="137"/>
      <c r="BK44" s="137"/>
      <c r="BL44" s="137"/>
      <c r="BM44" s="137"/>
      <c r="BN44" s="137"/>
      <c r="BO44" s="137"/>
      <c r="BP44" s="137"/>
      <c r="BQ44" s="137"/>
      <c r="BR44" s="137"/>
      <c r="BS44" s="137"/>
      <c r="BT44" s="137"/>
      <c r="BU44" s="137"/>
      <c r="BV44" s="137"/>
      <c r="BW44" s="137"/>
      <c r="BX44" s="137"/>
      <c r="BY44" s="137"/>
      <c r="BZ44" s="137"/>
      <c r="CA44" s="137"/>
      <c r="CB44" s="137"/>
      <c r="CC44" s="137"/>
      <c r="CD44" s="137"/>
      <c r="CE44" s="137"/>
      <c r="CF44" s="137"/>
      <c r="CG44" s="137"/>
      <c r="CH44" s="137"/>
      <c r="CI44" s="137"/>
      <c r="CJ44" s="137"/>
      <c r="CK44" s="137"/>
      <c r="CL44" s="137"/>
      <c r="CM44" s="137"/>
      <c r="CN44" s="137"/>
      <c r="CO44" s="137"/>
      <c r="CP44" s="137"/>
      <c r="CQ44" s="137"/>
      <c r="CR44" s="137"/>
      <c r="CS44" s="137"/>
      <c r="CT44" s="137"/>
      <c r="CU44" s="137"/>
      <c r="CV44" s="137"/>
      <c r="CW44" s="137"/>
      <c r="CX44" s="137"/>
      <c r="CY44" s="137"/>
      <c r="CZ44" s="137"/>
      <c r="DA44" s="137"/>
      <c r="DB44" s="137"/>
      <c r="DC44" s="137"/>
      <c r="DD44" s="137"/>
      <c r="DE44" s="137"/>
      <c r="DF44" s="137"/>
      <c r="DG44" s="137"/>
      <c r="DH44" s="137"/>
      <c r="DI44" s="137"/>
      <c r="DJ44" s="137"/>
      <c r="DK44" s="137"/>
      <c r="DL44" s="137"/>
      <c r="DM44" s="137"/>
      <c r="DN44" s="137"/>
      <c r="DO44" s="137"/>
      <c r="DP44" s="137"/>
      <c r="DQ44" s="137"/>
      <c r="DR44" s="137"/>
      <c r="DS44" s="137"/>
      <c r="DT44" s="137"/>
      <c r="DU44" s="137"/>
      <c r="DV44" s="137"/>
      <c r="DW44" s="137"/>
      <c r="DX44" s="137"/>
      <c r="DY44" s="137"/>
      <c r="DZ44" s="137"/>
      <c r="EA44" s="137"/>
      <c r="EB44" s="137"/>
      <c r="EC44" s="137"/>
      <c r="ED44" s="137"/>
      <c r="EE44" s="137"/>
      <c r="EF44" s="137"/>
      <c r="EG44" s="137"/>
      <c r="EH44" s="137"/>
      <c r="EI44" s="137"/>
      <c r="EJ44" s="137"/>
      <c r="EK44" s="137"/>
      <c r="EL44" s="137"/>
      <c r="EM44" s="137"/>
      <c r="EN44" s="137"/>
      <c r="EO44" s="137"/>
      <c r="EP44" s="137"/>
      <c r="EQ44" s="137"/>
      <c r="ER44" s="137"/>
      <c r="ES44" s="137"/>
      <c r="ET44" s="137"/>
      <c r="EU44" s="137"/>
      <c r="EV44" s="137"/>
      <c r="EW44" s="137"/>
      <c r="EX44" s="137"/>
      <c r="EY44" s="137"/>
      <c r="EZ44" s="137"/>
      <c r="FA44" s="137"/>
      <c r="FB44" s="137"/>
      <c r="FC44" s="137"/>
      <c r="FD44" s="137"/>
      <c r="FE44" s="137"/>
      <c r="FF44" s="137"/>
      <c r="FG44" s="137"/>
      <c r="FH44" s="137"/>
      <c r="FI44" s="137"/>
      <c r="FJ44" s="137"/>
      <c r="FK44" s="137"/>
      <c r="FL44" s="137"/>
      <c r="FM44" s="137"/>
      <c r="FN44" s="137"/>
      <c r="FO44" s="137"/>
      <c r="FP44" s="137"/>
      <c r="FQ44" s="137"/>
      <c r="FR44" s="137"/>
      <c r="FS44" s="137"/>
      <c r="FT44" s="137"/>
      <c r="FU44" s="137"/>
      <c r="FV44" s="137"/>
      <c r="FW44" s="137"/>
      <c r="FX44" s="137"/>
      <c r="FY44" s="137"/>
      <c r="FZ44" s="137"/>
      <c r="GA44" s="137"/>
      <c r="GB44" s="137"/>
      <c r="GC44" s="137"/>
      <c r="GD44" s="137"/>
      <c r="GE44" s="137"/>
      <c r="GF44" s="137"/>
      <c r="GG44" s="137"/>
      <c r="GH44" s="137"/>
      <c r="GI44" s="137"/>
      <c r="GJ44" s="137"/>
      <c r="GK44" s="137"/>
      <c r="GL44" s="137"/>
      <c r="GM44" s="137"/>
      <c r="GN44" s="137"/>
      <c r="GO44" s="137"/>
      <c r="GP44" s="137"/>
      <c r="GQ44" s="137"/>
      <c r="GR44" s="137"/>
      <c r="GS44" s="137"/>
      <c r="GT44" s="137"/>
      <c r="GU44" s="137"/>
      <c r="GV44" s="137"/>
      <c r="GW44" s="137"/>
      <c r="GX44" s="137"/>
      <c r="GY44" s="137"/>
      <c r="GZ44" s="137"/>
      <c r="HA44" s="137"/>
      <c r="HB44" s="137"/>
      <c r="HC44" s="137"/>
      <c r="HD44" s="137"/>
      <c r="HE44" s="137"/>
      <c r="HF44" s="137"/>
      <c r="HG44" s="137"/>
      <c r="HH44" s="137"/>
      <c r="HI44" s="137"/>
      <c r="HJ44" s="137"/>
      <c r="HK44" s="137"/>
      <c r="HL44" s="137"/>
      <c r="HM44" s="137"/>
      <c r="HN44" s="137"/>
      <c r="HO44" s="137"/>
      <c r="HP44" s="137"/>
      <c r="HQ44" s="137"/>
      <c r="HR44" s="137"/>
      <c r="HS44" s="137"/>
      <c r="HT44" s="137"/>
    </row>
    <row r="45" spans="1:228" s="138" customFormat="1" ht="12" customHeight="1">
      <c r="A45" s="130"/>
      <c r="B45" s="131"/>
      <c r="C45" s="139"/>
      <c r="D45" s="139"/>
      <c r="E45" s="133"/>
      <c r="F45" s="90"/>
      <c r="G45" s="134"/>
      <c r="H45" s="134"/>
      <c r="I45" s="134"/>
      <c r="J45" s="135"/>
      <c r="K45" s="16"/>
      <c r="L45" s="136"/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W45" s="137"/>
      <c r="X45" s="137"/>
      <c r="Y45" s="137"/>
      <c r="Z45" s="137"/>
      <c r="AA45" s="137"/>
      <c r="AB45" s="137"/>
      <c r="AC45" s="137"/>
      <c r="AD45" s="137"/>
      <c r="AE45" s="137"/>
      <c r="AF45" s="137"/>
      <c r="AG45" s="137"/>
      <c r="AH45" s="137"/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137"/>
      <c r="AX45" s="137"/>
      <c r="AY45" s="137"/>
      <c r="AZ45" s="137"/>
      <c r="BA45" s="137"/>
      <c r="BB45" s="137"/>
      <c r="BC45" s="137"/>
      <c r="BD45" s="137"/>
      <c r="BE45" s="137"/>
      <c r="BF45" s="137"/>
      <c r="BG45" s="137"/>
      <c r="BH45" s="137"/>
      <c r="BI45" s="137"/>
      <c r="BJ45" s="137"/>
      <c r="BK45" s="137"/>
      <c r="BL45" s="137"/>
      <c r="BM45" s="137"/>
      <c r="BN45" s="137"/>
      <c r="BO45" s="137"/>
      <c r="BP45" s="137"/>
      <c r="BQ45" s="137"/>
      <c r="BR45" s="137"/>
      <c r="BS45" s="137"/>
      <c r="BT45" s="137"/>
      <c r="BU45" s="137"/>
      <c r="BV45" s="137"/>
      <c r="BW45" s="137"/>
      <c r="BX45" s="137"/>
      <c r="BY45" s="137"/>
      <c r="BZ45" s="137"/>
      <c r="CA45" s="137"/>
      <c r="CB45" s="137"/>
      <c r="CC45" s="137"/>
      <c r="CD45" s="137"/>
      <c r="CE45" s="137"/>
      <c r="CF45" s="137"/>
      <c r="CG45" s="137"/>
      <c r="CH45" s="137"/>
      <c r="CI45" s="137"/>
      <c r="CJ45" s="137"/>
      <c r="CK45" s="137"/>
      <c r="CL45" s="137"/>
      <c r="CM45" s="137"/>
      <c r="CN45" s="137"/>
      <c r="CO45" s="137"/>
      <c r="CP45" s="137"/>
      <c r="CQ45" s="137"/>
      <c r="CR45" s="137"/>
      <c r="CS45" s="137"/>
      <c r="CT45" s="137"/>
      <c r="CU45" s="137"/>
      <c r="CV45" s="137"/>
      <c r="CW45" s="137"/>
      <c r="CX45" s="137"/>
      <c r="CY45" s="137"/>
      <c r="CZ45" s="137"/>
      <c r="DA45" s="137"/>
      <c r="DB45" s="137"/>
      <c r="DC45" s="137"/>
      <c r="DD45" s="137"/>
      <c r="DE45" s="137"/>
      <c r="DF45" s="137"/>
      <c r="DG45" s="137"/>
      <c r="DH45" s="137"/>
      <c r="DI45" s="137"/>
      <c r="DJ45" s="137"/>
      <c r="DK45" s="137"/>
      <c r="DL45" s="137"/>
      <c r="DM45" s="137"/>
      <c r="DN45" s="137"/>
      <c r="DO45" s="137"/>
      <c r="DP45" s="137"/>
      <c r="DQ45" s="137"/>
      <c r="DR45" s="137"/>
      <c r="DS45" s="137"/>
      <c r="DT45" s="137"/>
      <c r="DU45" s="137"/>
      <c r="DV45" s="137"/>
      <c r="DW45" s="137"/>
      <c r="DX45" s="137"/>
      <c r="DY45" s="137"/>
      <c r="DZ45" s="137"/>
      <c r="EA45" s="137"/>
      <c r="EB45" s="137"/>
      <c r="EC45" s="137"/>
      <c r="ED45" s="137"/>
      <c r="EE45" s="137"/>
      <c r="EF45" s="137"/>
      <c r="EG45" s="137"/>
      <c r="EH45" s="137"/>
      <c r="EI45" s="137"/>
      <c r="EJ45" s="137"/>
      <c r="EK45" s="137"/>
      <c r="EL45" s="137"/>
      <c r="EM45" s="137"/>
      <c r="EN45" s="137"/>
      <c r="EO45" s="137"/>
      <c r="EP45" s="137"/>
      <c r="EQ45" s="137"/>
      <c r="ER45" s="137"/>
      <c r="ES45" s="137"/>
      <c r="ET45" s="137"/>
      <c r="EU45" s="137"/>
      <c r="EV45" s="137"/>
      <c r="EW45" s="137"/>
      <c r="EX45" s="137"/>
      <c r="EY45" s="137"/>
      <c r="EZ45" s="137"/>
      <c r="FA45" s="137"/>
      <c r="FB45" s="137"/>
      <c r="FC45" s="137"/>
      <c r="FD45" s="137"/>
      <c r="FE45" s="137"/>
      <c r="FF45" s="137"/>
      <c r="FG45" s="137"/>
      <c r="FH45" s="137"/>
      <c r="FI45" s="137"/>
      <c r="FJ45" s="137"/>
      <c r="FK45" s="137"/>
      <c r="FL45" s="137"/>
      <c r="FM45" s="137"/>
      <c r="FN45" s="137"/>
      <c r="FO45" s="137"/>
      <c r="FP45" s="137"/>
      <c r="FQ45" s="137"/>
      <c r="FR45" s="137"/>
      <c r="FS45" s="137"/>
      <c r="FT45" s="137"/>
      <c r="FU45" s="137"/>
      <c r="FV45" s="137"/>
      <c r="FW45" s="137"/>
      <c r="FX45" s="137"/>
      <c r="FY45" s="137"/>
      <c r="FZ45" s="137"/>
      <c r="GA45" s="137"/>
      <c r="GB45" s="137"/>
      <c r="GC45" s="137"/>
      <c r="GD45" s="137"/>
      <c r="GE45" s="137"/>
      <c r="GF45" s="137"/>
      <c r="GG45" s="137"/>
      <c r="GH45" s="137"/>
      <c r="GI45" s="137"/>
      <c r="GJ45" s="137"/>
      <c r="GK45" s="137"/>
      <c r="GL45" s="137"/>
      <c r="GM45" s="137"/>
      <c r="GN45" s="137"/>
      <c r="GO45" s="137"/>
      <c r="GP45" s="137"/>
      <c r="GQ45" s="137"/>
      <c r="GR45" s="137"/>
      <c r="GS45" s="137"/>
      <c r="GT45" s="137"/>
      <c r="GU45" s="137"/>
      <c r="GV45" s="137"/>
      <c r="GW45" s="137"/>
      <c r="GX45" s="137"/>
      <c r="GY45" s="137"/>
      <c r="GZ45" s="137"/>
      <c r="HA45" s="137"/>
      <c r="HB45" s="137"/>
      <c r="HC45" s="137"/>
      <c r="HD45" s="137"/>
      <c r="HE45" s="137"/>
      <c r="HF45" s="137"/>
      <c r="HG45" s="137"/>
      <c r="HH45" s="137"/>
      <c r="HI45" s="137"/>
      <c r="HJ45" s="137"/>
      <c r="HK45" s="137"/>
      <c r="HL45" s="137"/>
      <c r="HM45" s="137"/>
      <c r="HN45" s="137"/>
      <c r="HO45" s="137"/>
      <c r="HP45" s="137"/>
      <c r="HQ45" s="137"/>
      <c r="HR45" s="137"/>
      <c r="HS45" s="137"/>
      <c r="HT45" s="137"/>
    </row>
    <row r="46" spans="1:228" s="138" customFormat="1" ht="38.25">
      <c r="A46" s="130"/>
      <c r="B46" s="131"/>
      <c r="C46" s="140" t="s">
        <v>29</v>
      </c>
      <c r="D46" s="140" t="s">
        <v>145</v>
      </c>
      <c r="E46" s="133"/>
      <c r="F46" s="90"/>
      <c r="G46" s="134"/>
      <c r="H46" s="134"/>
      <c r="I46" s="134"/>
      <c r="J46" s="135"/>
      <c r="K46" s="16"/>
      <c r="L46" s="136"/>
      <c r="M46" s="137"/>
      <c r="N46" s="137"/>
      <c r="O46" s="137"/>
      <c r="P46" s="137"/>
      <c r="Q46" s="137"/>
      <c r="R46" s="137"/>
      <c r="S46" s="137"/>
      <c r="T46" s="137"/>
      <c r="U46" s="137"/>
      <c r="V46" s="137"/>
      <c r="W46" s="137"/>
      <c r="X46" s="137"/>
      <c r="Y46" s="137"/>
      <c r="Z46" s="137"/>
      <c r="AA46" s="137"/>
      <c r="AB46" s="137"/>
      <c r="AC46" s="137"/>
      <c r="AD46" s="137"/>
      <c r="AE46" s="137"/>
      <c r="AF46" s="137"/>
      <c r="AG46" s="137"/>
      <c r="AH46" s="137"/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7"/>
      <c r="BH46" s="137"/>
      <c r="BI46" s="137"/>
      <c r="BJ46" s="137"/>
      <c r="BK46" s="137"/>
      <c r="BL46" s="137"/>
      <c r="BM46" s="137"/>
      <c r="BN46" s="137"/>
      <c r="BO46" s="137"/>
      <c r="BP46" s="137"/>
      <c r="BQ46" s="137"/>
      <c r="BR46" s="137"/>
      <c r="BS46" s="137"/>
      <c r="BT46" s="137"/>
      <c r="BU46" s="137"/>
      <c r="BV46" s="137"/>
      <c r="BW46" s="137"/>
      <c r="BX46" s="137"/>
      <c r="BY46" s="137"/>
      <c r="BZ46" s="137"/>
      <c r="CA46" s="137"/>
      <c r="CB46" s="137"/>
      <c r="CC46" s="137"/>
      <c r="CD46" s="137"/>
      <c r="CE46" s="137"/>
      <c r="CF46" s="137"/>
      <c r="CG46" s="137"/>
      <c r="CH46" s="137"/>
      <c r="CI46" s="137"/>
      <c r="CJ46" s="137"/>
      <c r="CK46" s="137"/>
      <c r="CL46" s="137"/>
      <c r="CM46" s="137"/>
      <c r="CN46" s="137"/>
      <c r="CO46" s="137"/>
      <c r="CP46" s="137"/>
      <c r="CQ46" s="137"/>
      <c r="CR46" s="137"/>
      <c r="CS46" s="137"/>
      <c r="CT46" s="137"/>
      <c r="CU46" s="137"/>
      <c r="CV46" s="137"/>
      <c r="CW46" s="137"/>
      <c r="CX46" s="137"/>
      <c r="CY46" s="137"/>
      <c r="CZ46" s="137"/>
      <c r="DA46" s="137"/>
      <c r="DB46" s="137"/>
      <c r="DC46" s="137"/>
      <c r="DD46" s="137"/>
      <c r="DE46" s="137"/>
      <c r="DF46" s="137"/>
      <c r="DG46" s="137"/>
      <c r="DH46" s="137"/>
      <c r="DI46" s="137"/>
      <c r="DJ46" s="137"/>
      <c r="DK46" s="137"/>
      <c r="DL46" s="137"/>
      <c r="DM46" s="137"/>
      <c r="DN46" s="137"/>
      <c r="DO46" s="137"/>
      <c r="DP46" s="137"/>
      <c r="DQ46" s="137"/>
      <c r="DR46" s="137"/>
      <c r="DS46" s="137"/>
      <c r="DT46" s="137"/>
      <c r="DU46" s="137"/>
      <c r="DV46" s="137"/>
      <c r="DW46" s="137"/>
      <c r="DX46" s="137"/>
      <c r="DY46" s="137"/>
      <c r="DZ46" s="137"/>
      <c r="EA46" s="137"/>
      <c r="EB46" s="137"/>
      <c r="EC46" s="137"/>
      <c r="ED46" s="137"/>
      <c r="EE46" s="137"/>
      <c r="EF46" s="137"/>
      <c r="EG46" s="137"/>
      <c r="EH46" s="137"/>
      <c r="EI46" s="137"/>
      <c r="EJ46" s="137"/>
      <c r="EK46" s="137"/>
      <c r="EL46" s="137"/>
      <c r="EM46" s="137"/>
      <c r="EN46" s="137"/>
      <c r="EO46" s="137"/>
      <c r="EP46" s="137"/>
      <c r="EQ46" s="137"/>
      <c r="ER46" s="137"/>
      <c r="ES46" s="137"/>
      <c r="ET46" s="137"/>
      <c r="EU46" s="137"/>
      <c r="EV46" s="137"/>
      <c r="EW46" s="137"/>
      <c r="EX46" s="137"/>
      <c r="EY46" s="137"/>
      <c r="EZ46" s="137"/>
      <c r="FA46" s="137"/>
      <c r="FB46" s="137"/>
      <c r="FC46" s="137"/>
      <c r="FD46" s="137"/>
      <c r="FE46" s="137"/>
      <c r="FF46" s="137"/>
      <c r="FG46" s="137"/>
      <c r="FH46" s="137"/>
      <c r="FI46" s="137"/>
      <c r="FJ46" s="137"/>
      <c r="FK46" s="137"/>
      <c r="FL46" s="137"/>
      <c r="FM46" s="137"/>
      <c r="FN46" s="137"/>
      <c r="FO46" s="137"/>
      <c r="FP46" s="137"/>
      <c r="FQ46" s="137"/>
      <c r="FR46" s="137"/>
      <c r="FS46" s="137"/>
      <c r="FT46" s="137"/>
      <c r="FU46" s="137"/>
      <c r="FV46" s="137"/>
      <c r="FW46" s="137"/>
      <c r="FX46" s="137"/>
      <c r="FY46" s="137"/>
      <c r="FZ46" s="137"/>
      <c r="GA46" s="137"/>
      <c r="GB46" s="137"/>
      <c r="GC46" s="137"/>
      <c r="GD46" s="137"/>
      <c r="GE46" s="137"/>
      <c r="GF46" s="137"/>
      <c r="GG46" s="137"/>
      <c r="GH46" s="137"/>
      <c r="GI46" s="137"/>
      <c r="GJ46" s="137"/>
      <c r="GK46" s="137"/>
      <c r="GL46" s="137"/>
      <c r="GM46" s="137"/>
      <c r="GN46" s="137"/>
      <c r="GO46" s="137"/>
      <c r="GP46" s="137"/>
      <c r="GQ46" s="137"/>
      <c r="GR46" s="137"/>
      <c r="GS46" s="137"/>
      <c r="GT46" s="137"/>
      <c r="GU46" s="137"/>
      <c r="GV46" s="137"/>
      <c r="GW46" s="137"/>
      <c r="GX46" s="137"/>
      <c r="GY46" s="137"/>
      <c r="GZ46" s="137"/>
      <c r="HA46" s="137"/>
      <c r="HB46" s="137"/>
      <c r="HC46" s="137"/>
      <c r="HD46" s="137"/>
      <c r="HE46" s="137"/>
      <c r="HF46" s="137"/>
      <c r="HG46" s="137"/>
      <c r="HH46" s="137"/>
      <c r="HI46" s="137"/>
      <c r="HJ46" s="137"/>
      <c r="HK46" s="137"/>
      <c r="HL46" s="137"/>
      <c r="HM46" s="137"/>
      <c r="HN46" s="137"/>
      <c r="HO46" s="137"/>
      <c r="HP46" s="137"/>
      <c r="HQ46" s="137"/>
      <c r="HR46" s="137"/>
      <c r="HS46" s="137"/>
      <c r="HT46" s="137"/>
    </row>
    <row r="47" spans="1:228" s="138" customFormat="1" ht="11.25" customHeight="1">
      <c r="A47" s="130"/>
      <c r="B47" s="131"/>
      <c r="C47" s="141"/>
      <c r="D47" s="141"/>
      <c r="E47" s="133"/>
      <c r="F47" s="90"/>
      <c r="G47" s="134"/>
      <c r="H47" s="134"/>
      <c r="I47" s="134"/>
      <c r="J47" s="135"/>
      <c r="K47" s="16"/>
      <c r="L47" s="136"/>
      <c r="M47" s="137"/>
      <c r="N47" s="137"/>
      <c r="O47" s="137"/>
      <c r="P47" s="137"/>
      <c r="Q47" s="137"/>
      <c r="R47" s="137"/>
      <c r="S47" s="137"/>
      <c r="T47" s="137"/>
      <c r="U47" s="137"/>
      <c r="V47" s="137"/>
      <c r="W47" s="137"/>
      <c r="X47" s="137"/>
      <c r="Y47" s="137"/>
      <c r="Z47" s="137"/>
      <c r="AA47" s="137"/>
      <c r="AB47" s="137"/>
      <c r="AC47" s="137"/>
      <c r="AD47" s="137"/>
      <c r="AE47" s="137"/>
      <c r="AF47" s="137"/>
      <c r="AG47" s="137"/>
      <c r="AH47" s="137"/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137"/>
      <c r="AV47" s="137"/>
      <c r="AW47" s="137"/>
      <c r="AX47" s="137"/>
      <c r="AY47" s="137"/>
      <c r="AZ47" s="137"/>
      <c r="BA47" s="137"/>
      <c r="BB47" s="137"/>
      <c r="BC47" s="137"/>
      <c r="BD47" s="137"/>
      <c r="BE47" s="137"/>
      <c r="BF47" s="137"/>
      <c r="BG47" s="137"/>
      <c r="BH47" s="137"/>
      <c r="BI47" s="137"/>
      <c r="BJ47" s="137"/>
      <c r="BK47" s="137"/>
      <c r="BL47" s="137"/>
      <c r="BM47" s="137"/>
      <c r="BN47" s="137"/>
      <c r="BO47" s="137"/>
      <c r="BP47" s="137"/>
      <c r="BQ47" s="137"/>
      <c r="BR47" s="137"/>
      <c r="BS47" s="137"/>
      <c r="BT47" s="137"/>
      <c r="BU47" s="137"/>
      <c r="BV47" s="137"/>
      <c r="BW47" s="137"/>
      <c r="BX47" s="137"/>
      <c r="BY47" s="137"/>
      <c r="BZ47" s="137"/>
      <c r="CA47" s="137"/>
      <c r="CB47" s="137"/>
      <c r="CC47" s="137"/>
      <c r="CD47" s="137"/>
      <c r="CE47" s="137"/>
      <c r="CF47" s="137"/>
      <c r="CG47" s="137"/>
      <c r="CH47" s="137"/>
      <c r="CI47" s="137"/>
      <c r="CJ47" s="137"/>
      <c r="CK47" s="137"/>
      <c r="CL47" s="137"/>
      <c r="CM47" s="137"/>
      <c r="CN47" s="137"/>
      <c r="CO47" s="137"/>
      <c r="CP47" s="137"/>
      <c r="CQ47" s="137"/>
      <c r="CR47" s="137"/>
      <c r="CS47" s="137"/>
      <c r="CT47" s="137"/>
      <c r="CU47" s="137"/>
      <c r="CV47" s="137"/>
      <c r="CW47" s="137"/>
      <c r="CX47" s="137"/>
      <c r="CY47" s="137"/>
      <c r="CZ47" s="137"/>
      <c r="DA47" s="137"/>
      <c r="DB47" s="137"/>
      <c r="DC47" s="137"/>
      <c r="DD47" s="137"/>
      <c r="DE47" s="137"/>
      <c r="DF47" s="137"/>
      <c r="DG47" s="137"/>
      <c r="DH47" s="137"/>
      <c r="DI47" s="137"/>
      <c r="DJ47" s="137"/>
      <c r="DK47" s="137"/>
      <c r="DL47" s="137"/>
      <c r="DM47" s="137"/>
      <c r="DN47" s="137"/>
      <c r="DO47" s="137"/>
      <c r="DP47" s="137"/>
      <c r="DQ47" s="137"/>
      <c r="DR47" s="137"/>
      <c r="DS47" s="137"/>
      <c r="DT47" s="137"/>
      <c r="DU47" s="137"/>
      <c r="DV47" s="137"/>
      <c r="DW47" s="137"/>
      <c r="DX47" s="137"/>
      <c r="DY47" s="137"/>
      <c r="DZ47" s="137"/>
      <c r="EA47" s="137"/>
      <c r="EB47" s="137"/>
      <c r="EC47" s="137"/>
      <c r="ED47" s="137"/>
      <c r="EE47" s="137"/>
      <c r="EF47" s="137"/>
      <c r="EG47" s="137"/>
      <c r="EH47" s="137"/>
      <c r="EI47" s="137"/>
      <c r="EJ47" s="137"/>
      <c r="EK47" s="137"/>
      <c r="EL47" s="137"/>
      <c r="EM47" s="137"/>
      <c r="EN47" s="137"/>
      <c r="EO47" s="137"/>
      <c r="EP47" s="137"/>
      <c r="EQ47" s="137"/>
      <c r="ER47" s="137"/>
      <c r="ES47" s="137"/>
      <c r="ET47" s="137"/>
      <c r="EU47" s="137"/>
      <c r="EV47" s="137"/>
      <c r="EW47" s="137"/>
      <c r="EX47" s="137"/>
      <c r="EY47" s="137"/>
      <c r="EZ47" s="137"/>
      <c r="FA47" s="137"/>
      <c r="FB47" s="137"/>
      <c r="FC47" s="137"/>
      <c r="FD47" s="137"/>
      <c r="FE47" s="137"/>
      <c r="FF47" s="137"/>
      <c r="FG47" s="137"/>
      <c r="FH47" s="137"/>
      <c r="FI47" s="137"/>
      <c r="FJ47" s="137"/>
      <c r="FK47" s="137"/>
      <c r="FL47" s="137"/>
      <c r="FM47" s="137"/>
      <c r="FN47" s="137"/>
      <c r="FO47" s="137"/>
      <c r="FP47" s="137"/>
      <c r="FQ47" s="137"/>
      <c r="FR47" s="137"/>
      <c r="FS47" s="137"/>
      <c r="FT47" s="137"/>
      <c r="FU47" s="137"/>
      <c r="FV47" s="137"/>
      <c r="FW47" s="137"/>
      <c r="FX47" s="137"/>
      <c r="FY47" s="137"/>
      <c r="FZ47" s="137"/>
      <c r="GA47" s="137"/>
      <c r="GB47" s="137"/>
      <c r="GC47" s="137"/>
      <c r="GD47" s="137"/>
      <c r="GE47" s="137"/>
      <c r="GF47" s="137"/>
      <c r="GG47" s="137"/>
      <c r="GH47" s="137"/>
      <c r="GI47" s="137"/>
      <c r="GJ47" s="137"/>
      <c r="GK47" s="137"/>
      <c r="GL47" s="137"/>
      <c r="GM47" s="137"/>
      <c r="GN47" s="137"/>
      <c r="GO47" s="137"/>
      <c r="GP47" s="137"/>
      <c r="GQ47" s="137"/>
      <c r="GR47" s="137"/>
      <c r="GS47" s="137"/>
      <c r="GT47" s="137"/>
      <c r="GU47" s="137"/>
      <c r="GV47" s="137"/>
      <c r="GW47" s="137"/>
      <c r="GX47" s="137"/>
      <c r="GY47" s="137"/>
      <c r="GZ47" s="137"/>
      <c r="HA47" s="137"/>
      <c r="HB47" s="137"/>
      <c r="HC47" s="137"/>
      <c r="HD47" s="137"/>
      <c r="HE47" s="137"/>
      <c r="HF47" s="137"/>
      <c r="HG47" s="137"/>
      <c r="HH47" s="137"/>
      <c r="HI47" s="137"/>
      <c r="HJ47" s="137"/>
      <c r="HK47" s="137"/>
      <c r="HL47" s="137"/>
      <c r="HM47" s="137"/>
      <c r="HN47" s="137"/>
      <c r="HO47" s="137"/>
      <c r="HP47" s="137"/>
      <c r="HQ47" s="137"/>
      <c r="HR47" s="137"/>
      <c r="HS47" s="137"/>
      <c r="HT47" s="137"/>
    </row>
    <row r="48" spans="1:228" s="138" customFormat="1" ht="15.75" customHeight="1">
      <c r="A48" s="130"/>
      <c r="B48" s="131" t="e">
        <f>#REF!+0.001</f>
        <v>#REF!</v>
      </c>
      <c r="C48" s="141" t="s">
        <v>30</v>
      </c>
      <c r="D48" s="141" t="s">
        <v>146</v>
      </c>
      <c r="E48" s="133" t="s">
        <v>10</v>
      </c>
      <c r="F48" s="90">
        <f>(0.12+0.195)*2.4</f>
        <v>0.75600000000000001</v>
      </c>
      <c r="G48" s="134"/>
      <c r="H48" s="134"/>
      <c r="I48" s="134">
        <f>G48+H48</f>
        <v>0</v>
      </c>
      <c r="J48" s="135">
        <f>F48*I48</f>
        <v>0</v>
      </c>
      <c r="K48" s="16"/>
      <c r="L48" s="142" t="s">
        <v>59</v>
      </c>
      <c r="M48" s="143" t="s">
        <v>73</v>
      </c>
      <c r="N48" s="144" t="s">
        <v>74</v>
      </c>
      <c r="O48" s="144"/>
      <c r="P48" s="144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37"/>
      <c r="AB48" s="137"/>
      <c r="AC48" s="137"/>
      <c r="AD48" s="137"/>
      <c r="AE48" s="137"/>
      <c r="AF48" s="137"/>
      <c r="AG48" s="137"/>
      <c r="AH48" s="137"/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  <c r="AV48" s="137"/>
      <c r="AW48" s="137"/>
      <c r="AX48" s="137"/>
      <c r="AY48" s="137"/>
      <c r="AZ48" s="137"/>
      <c r="BA48" s="137"/>
      <c r="BB48" s="137"/>
      <c r="BC48" s="137"/>
      <c r="BD48" s="137"/>
      <c r="BE48" s="137"/>
      <c r="BF48" s="137"/>
      <c r="BG48" s="137"/>
      <c r="BH48" s="137"/>
      <c r="BI48" s="137"/>
      <c r="BJ48" s="137"/>
      <c r="BK48" s="137"/>
      <c r="BL48" s="137"/>
      <c r="BM48" s="137"/>
      <c r="BN48" s="137"/>
      <c r="BO48" s="137"/>
      <c r="BP48" s="137"/>
      <c r="BQ48" s="137"/>
      <c r="BR48" s="137"/>
      <c r="BS48" s="137"/>
      <c r="BT48" s="137"/>
      <c r="BU48" s="137"/>
      <c r="BV48" s="137"/>
      <c r="BW48" s="137"/>
      <c r="BX48" s="137"/>
      <c r="BY48" s="137"/>
      <c r="BZ48" s="137"/>
      <c r="CA48" s="137"/>
      <c r="CB48" s="137"/>
      <c r="CC48" s="137"/>
      <c r="CD48" s="137"/>
      <c r="CE48" s="137"/>
      <c r="CF48" s="137"/>
      <c r="CG48" s="137"/>
      <c r="CH48" s="137"/>
      <c r="CI48" s="137"/>
      <c r="CJ48" s="137"/>
      <c r="CK48" s="137"/>
      <c r="CL48" s="137"/>
      <c r="CM48" s="137"/>
      <c r="CN48" s="137"/>
      <c r="CO48" s="137"/>
      <c r="CP48" s="137"/>
      <c r="CQ48" s="137"/>
      <c r="CR48" s="137"/>
      <c r="CS48" s="137"/>
      <c r="CT48" s="137"/>
      <c r="CU48" s="137"/>
      <c r="CV48" s="137"/>
      <c r="CW48" s="137"/>
      <c r="CX48" s="137"/>
      <c r="CY48" s="137"/>
      <c r="CZ48" s="137"/>
      <c r="DA48" s="137"/>
      <c r="DB48" s="137"/>
      <c r="DC48" s="137"/>
      <c r="DD48" s="137"/>
      <c r="DE48" s="137"/>
      <c r="DF48" s="137"/>
      <c r="DG48" s="137"/>
      <c r="DH48" s="137"/>
      <c r="DI48" s="137"/>
      <c r="DJ48" s="137"/>
      <c r="DK48" s="137"/>
      <c r="DL48" s="137"/>
      <c r="DM48" s="137"/>
      <c r="DN48" s="137"/>
      <c r="DO48" s="137"/>
      <c r="DP48" s="137"/>
      <c r="DQ48" s="137"/>
      <c r="DR48" s="137"/>
      <c r="DS48" s="137"/>
      <c r="DT48" s="137"/>
      <c r="DU48" s="137"/>
      <c r="DV48" s="137"/>
      <c r="DW48" s="137"/>
      <c r="DX48" s="137"/>
      <c r="DY48" s="137"/>
      <c r="DZ48" s="137"/>
      <c r="EA48" s="137"/>
      <c r="EB48" s="137"/>
      <c r="EC48" s="137"/>
      <c r="ED48" s="137"/>
      <c r="EE48" s="137"/>
      <c r="EF48" s="137"/>
      <c r="EG48" s="137"/>
      <c r="EH48" s="137"/>
      <c r="EI48" s="137"/>
      <c r="EJ48" s="137"/>
      <c r="EK48" s="137"/>
      <c r="EL48" s="137"/>
      <c r="EM48" s="137"/>
      <c r="EN48" s="137"/>
      <c r="EO48" s="137"/>
      <c r="EP48" s="137"/>
      <c r="EQ48" s="137"/>
      <c r="ER48" s="137"/>
      <c r="ES48" s="137"/>
      <c r="ET48" s="137"/>
      <c r="EU48" s="137"/>
      <c r="EV48" s="137"/>
      <c r="EW48" s="137"/>
      <c r="EX48" s="137"/>
      <c r="EY48" s="137"/>
      <c r="EZ48" s="137"/>
      <c r="FA48" s="137"/>
      <c r="FB48" s="137"/>
      <c r="FC48" s="137"/>
      <c r="FD48" s="137"/>
      <c r="FE48" s="137"/>
      <c r="FF48" s="137"/>
      <c r="FG48" s="137"/>
      <c r="FH48" s="137"/>
      <c r="FI48" s="137"/>
      <c r="FJ48" s="137"/>
      <c r="FK48" s="137"/>
      <c r="FL48" s="137"/>
      <c r="FM48" s="137"/>
      <c r="FN48" s="137"/>
      <c r="FO48" s="137"/>
      <c r="FP48" s="137"/>
      <c r="FQ48" s="137"/>
      <c r="FR48" s="137"/>
      <c r="FS48" s="137"/>
      <c r="FT48" s="137"/>
      <c r="FU48" s="137"/>
      <c r="FV48" s="137"/>
      <c r="FW48" s="137"/>
      <c r="FX48" s="137"/>
      <c r="FY48" s="137"/>
      <c r="FZ48" s="137"/>
      <c r="GA48" s="137"/>
      <c r="GB48" s="137"/>
      <c r="GC48" s="137"/>
      <c r="GD48" s="137"/>
      <c r="GE48" s="137"/>
      <c r="GF48" s="137"/>
      <c r="GG48" s="137"/>
      <c r="GH48" s="137"/>
      <c r="GI48" s="137"/>
      <c r="GJ48" s="137"/>
      <c r="GK48" s="137"/>
      <c r="GL48" s="137"/>
      <c r="GM48" s="137"/>
      <c r="GN48" s="137"/>
      <c r="GO48" s="137"/>
      <c r="GP48" s="137"/>
      <c r="GQ48" s="137"/>
      <c r="GR48" s="137"/>
      <c r="GS48" s="137"/>
      <c r="GT48" s="137"/>
      <c r="GU48" s="137"/>
      <c r="GV48" s="137"/>
      <c r="GW48" s="137"/>
      <c r="GX48" s="137"/>
      <c r="GY48" s="137"/>
      <c r="GZ48" s="137"/>
      <c r="HA48" s="137"/>
      <c r="HB48" s="137"/>
      <c r="HC48" s="137"/>
      <c r="HD48" s="137"/>
      <c r="HE48" s="137"/>
      <c r="HF48" s="137"/>
      <c r="HG48" s="137"/>
      <c r="HH48" s="137"/>
      <c r="HI48" s="137"/>
      <c r="HJ48" s="137"/>
      <c r="HK48" s="137"/>
      <c r="HL48" s="137"/>
      <c r="HM48" s="137"/>
      <c r="HN48" s="137"/>
      <c r="HO48" s="137"/>
      <c r="HP48" s="137"/>
      <c r="HQ48" s="137"/>
      <c r="HR48" s="137"/>
      <c r="HS48" s="137"/>
      <c r="HT48" s="137"/>
    </row>
    <row r="49" spans="1:240">
      <c r="B49" s="36"/>
      <c r="C49" s="25" t="s">
        <v>31</v>
      </c>
      <c r="D49" s="25"/>
      <c r="E49" s="32"/>
      <c r="F49" s="88"/>
      <c r="G49" s="33"/>
      <c r="H49" s="33"/>
      <c r="I49" s="33"/>
      <c r="J49" s="34"/>
      <c r="L49" s="5"/>
      <c r="M49" s="6"/>
      <c r="N49" s="6"/>
      <c r="O49" s="6"/>
      <c r="P49" s="6"/>
    </row>
    <row r="50" spans="1:240">
      <c r="B50" s="36"/>
      <c r="C50" s="43" t="s">
        <v>32</v>
      </c>
      <c r="D50" s="43" t="s">
        <v>147</v>
      </c>
      <c r="E50" s="32"/>
      <c r="F50" s="88"/>
      <c r="G50" s="33"/>
      <c r="H50" s="33"/>
      <c r="I50" s="33"/>
      <c r="J50" s="34"/>
      <c r="L50" s="5"/>
      <c r="M50" s="6"/>
      <c r="N50" s="6"/>
      <c r="O50" s="6"/>
      <c r="P50" s="6"/>
    </row>
    <row r="51" spans="1:240" ht="9.75" customHeight="1">
      <c r="B51" s="36"/>
      <c r="C51" s="21"/>
      <c r="D51" s="21"/>
      <c r="E51" s="32"/>
      <c r="F51" s="88"/>
      <c r="G51" s="33"/>
      <c r="H51" s="33"/>
      <c r="I51" s="33"/>
      <c r="J51" s="34"/>
      <c r="L51" s="5"/>
      <c r="M51" s="6"/>
      <c r="N51" s="6"/>
      <c r="O51" s="6"/>
      <c r="P51" s="6"/>
    </row>
    <row r="52" spans="1:240" ht="51">
      <c r="B52" s="36"/>
      <c r="C52" s="26" t="s">
        <v>33</v>
      </c>
      <c r="D52" s="26" t="s">
        <v>148</v>
      </c>
      <c r="E52" s="32"/>
      <c r="F52" s="88"/>
      <c r="G52" s="33"/>
      <c r="H52" s="33"/>
      <c r="I52" s="33"/>
      <c r="J52" s="34"/>
      <c r="L52" s="5"/>
      <c r="M52" s="6"/>
      <c r="N52" s="6"/>
      <c r="O52" s="6"/>
      <c r="P52" s="6"/>
    </row>
    <row r="53" spans="1:240" ht="15.75" customHeight="1">
      <c r="B53" s="36"/>
      <c r="C53" s="21"/>
      <c r="D53" s="21"/>
      <c r="E53" s="32"/>
      <c r="F53" s="88"/>
      <c r="G53" s="33"/>
      <c r="H53" s="33"/>
      <c r="I53" s="33"/>
      <c r="J53" s="34"/>
      <c r="L53" s="5"/>
      <c r="M53" s="6"/>
      <c r="N53" s="6"/>
      <c r="O53" s="6"/>
      <c r="P53" s="6"/>
    </row>
    <row r="54" spans="1:240">
      <c r="B54" s="36"/>
      <c r="C54" s="21"/>
      <c r="D54" s="21"/>
      <c r="E54" s="32"/>
      <c r="F54" s="88"/>
      <c r="G54" s="33"/>
      <c r="H54" s="33"/>
      <c r="I54" s="33"/>
      <c r="J54" s="34"/>
      <c r="L54" s="5"/>
      <c r="M54" s="6"/>
      <c r="N54" s="6"/>
      <c r="O54" s="6"/>
      <c r="P54" s="6"/>
    </row>
    <row r="55" spans="1:240">
      <c r="B55" s="36" t="e">
        <f>#REF!+0.001</f>
        <v>#REF!</v>
      </c>
      <c r="C55" s="21" t="s">
        <v>34</v>
      </c>
      <c r="D55" s="21" t="s">
        <v>149</v>
      </c>
      <c r="E55" s="32" t="s">
        <v>10</v>
      </c>
      <c r="F55" s="88">
        <f>(1.2+0.26)*0.37</f>
        <v>0.54020000000000001</v>
      </c>
      <c r="G55" s="33"/>
      <c r="H55" s="33"/>
      <c r="I55" s="33">
        <f>G55+H55</f>
        <v>0</v>
      </c>
      <c r="J55" s="34">
        <f>F55*I55</f>
        <v>0</v>
      </c>
      <c r="L55" s="102" t="s">
        <v>59</v>
      </c>
      <c r="M55" s="120" t="s">
        <v>76</v>
      </c>
      <c r="N55" s="47" t="s">
        <v>75</v>
      </c>
    </row>
    <row r="56" spans="1:240" s="11" customFormat="1">
      <c r="A56" s="4"/>
      <c r="B56" s="9"/>
      <c r="C56" s="12"/>
      <c r="D56" s="15"/>
      <c r="E56" s="32"/>
      <c r="F56" s="88"/>
      <c r="G56" s="33"/>
      <c r="H56" s="33"/>
      <c r="I56" s="33"/>
      <c r="J56" s="34"/>
      <c r="K56" s="4"/>
      <c r="L56" s="4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</row>
    <row r="57" spans="1:240" s="11" customFormat="1">
      <c r="A57" s="4"/>
      <c r="B57" s="9">
        <v>5</v>
      </c>
      <c r="C57" s="12" t="s">
        <v>8</v>
      </c>
      <c r="D57" s="15"/>
      <c r="E57" s="32"/>
      <c r="F57" s="88"/>
      <c r="G57" s="33"/>
      <c r="H57" s="33"/>
      <c r="I57" s="33"/>
      <c r="J57" s="34"/>
      <c r="K57" s="4"/>
      <c r="L57" s="4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</row>
    <row r="58" spans="1:240">
      <c r="B58" s="13"/>
      <c r="C58" s="15"/>
      <c r="D58" s="15"/>
      <c r="E58" s="32"/>
      <c r="F58" s="88"/>
      <c r="G58" s="33"/>
      <c r="H58" s="33"/>
      <c r="I58" s="33"/>
      <c r="J58" s="34"/>
      <c r="L58" s="5"/>
      <c r="M58" s="6"/>
      <c r="N58" s="6"/>
      <c r="O58" s="6"/>
      <c r="P58" s="6"/>
    </row>
    <row r="59" spans="1:240" ht="51">
      <c r="B59" s="13"/>
      <c r="C59" s="26" t="s">
        <v>36</v>
      </c>
      <c r="D59" s="22"/>
      <c r="E59" s="32"/>
      <c r="F59" s="88"/>
      <c r="G59" s="33"/>
      <c r="H59" s="33"/>
      <c r="I59" s="33"/>
      <c r="J59" s="34"/>
      <c r="L59" s="5"/>
      <c r="M59" s="6"/>
      <c r="N59" s="6"/>
      <c r="O59" s="6"/>
      <c r="P59" s="6"/>
    </row>
    <row r="60" spans="1:240">
      <c r="B60" s="13"/>
      <c r="C60" s="44"/>
      <c r="D60" s="22"/>
      <c r="E60" s="32"/>
      <c r="F60" s="88"/>
      <c r="G60" s="33"/>
      <c r="H60" s="33"/>
      <c r="I60" s="33"/>
      <c r="J60" s="34"/>
      <c r="L60" s="5"/>
      <c r="M60" s="6"/>
      <c r="N60" s="6"/>
      <c r="O60" s="6"/>
      <c r="P60" s="6"/>
    </row>
    <row r="61" spans="1:240">
      <c r="B61" s="13"/>
      <c r="C61" s="126" t="s">
        <v>37</v>
      </c>
      <c r="D61" s="22"/>
      <c r="E61" s="32"/>
      <c r="F61" s="88"/>
      <c r="G61" s="33"/>
      <c r="H61" s="33"/>
      <c r="I61" s="33"/>
      <c r="J61" s="34"/>
      <c r="L61" s="5"/>
      <c r="M61" s="6"/>
      <c r="N61" s="6"/>
      <c r="O61" s="6"/>
      <c r="P61" s="6"/>
    </row>
    <row r="62" spans="1:240">
      <c r="B62" s="13"/>
      <c r="C62" s="126"/>
      <c r="D62" s="22"/>
      <c r="E62" s="32"/>
      <c r="F62" s="88"/>
      <c r="G62" s="33"/>
      <c r="H62" s="33"/>
      <c r="I62" s="33"/>
      <c r="J62" s="34"/>
      <c r="L62" s="5"/>
      <c r="M62" s="6"/>
      <c r="N62" s="6"/>
      <c r="O62" s="6"/>
      <c r="P62" s="6"/>
    </row>
    <row r="63" spans="1:240" ht="38.25">
      <c r="B63" s="13">
        <f>B57+0.001</f>
        <v>5.0010000000000003</v>
      </c>
      <c r="C63" s="127" t="s">
        <v>38</v>
      </c>
      <c r="D63" s="22"/>
      <c r="E63" s="32"/>
      <c r="F63" s="88"/>
      <c r="G63" s="33"/>
      <c r="H63" s="33"/>
      <c r="I63" s="33"/>
      <c r="J63" s="34"/>
      <c r="L63" s="5"/>
      <c r="M63" s="6"/>
      <c r="N63" s="6"/>
      <c r="O63" s="6"/>
      <c r="P63" s="6"/>
    </row>
    <row r="64" spans="1:240">
      <c r="B64" s="13"/>
      <c r="C64" s="127" t="s">
        <v>39</v>
      </c>
      <c r="D64" s="120" t="s">
        <v>78</v>
      </c>
      <c r="E64" s="32" t="s">
        <v>14</v>
      </c>
      <c r="F64" s="88">
        <v>1</v>
      </c>
      <c r="G64" s="33"/>
      <c r="H64" s="33"/>
      <c r="I64" s="33">
        <f t="shared" ref="I64:I70" si="0">G64+H64</f>
        <v>0</v>
      </c>
      <c r="J64" s="34">
        <f t="shared" ref="J64:J70" si="1">F64*I64</f>
        <v>0</v>
      </c>
      <c r="L64" s="102" t="s">
        <v>77</v>
      </c>
      <c r="M64" s="120" t="s">
        <v>78</v>
      </c>
      <c r="N64" s="47" t="s">
        <v>79</v>
      </c>
    </row>
    <row r="65" spans="1:240">
      <c r="B65" s="13"/>
      <c r="C65" s="127" t="s">
        <v>40</v>
      </c>
      <c r="D65" s="120" t="s">
        <v>80</v>
      </c>
      <c r="E65" s="32" t="s">
        <v>14</v>
      </c>
      <c r="F65" s="88">
        <v>1</v>
      </c>
      <c r="G65" s="33"/>
      <c r="H65" s="33"/>
      <c r="I65" s="33">
        <f t="shared" si="0"/>
        <v>0</v>
      </c>
      <c r="J65" s="34">
        <f t="shared" si="1"/>
        <v>0</v>
      </c>
      <c r="L65" s="102" t="s">
        <v>77</v>
      </c>
      <c r="M65" s="120" t="s">
        <v>80</v>
      </c>
      <c r="N65" s="47" t="s">
        <v>79</v>
      </c>
    </row>
    <row r="66" spans="1:240">
      <c r="B66" s="13"/>
      <c r="C66" s="128" t="s">
        <v>41</v>
      </c>
      <c r="D66" s="101" t="s">
        <v>81</v>
      </c>
      <c r="E66" s="32" t="s">
        <v>14</v>
      </c>
      <c r="F66" s="88">
        <v>1</v>
      </c>
      <c r="G66" s="33"/>
      <c r="H66" s="33"/>
      <c r="I66" s="33">
        <f t="shared" si="0"/>
        <v>0</v>
      </c>
      <c r="J66" s="34">
        <f t="shared" si="1"/>
        <v>0</v>
      </c>
      <c r="L66" s="102" t="s">
        <v>77</v>
      </c>
      <c r="M66" s="101" t="s">
        <v>81</v>
      </c>
      <c r="N66" s="100" t="s">
        <v>82</v>
      </c>
    </row>
    <row r="67" spans="1:240">
      <c r="B67" s="13"/>
      <c r="C67" s="129" t="s">
        <v>42</v>
      </c>
      <c r="D67" s="101" t="s">
        <v>83</v>
      </c>
      <c r="E67" s="32" t="s">
        <v>14</v>
      </c>
      <c r="F67" s="88">
        <v>1</v>
      </c>
      <c r="G67" s="33"/>
      <c r="H67" s="33"/>
      <c r="I67" s="33">
        <f t="shared" si="0"/>
        <v>0</v>
      </c>
      <c r="J67" s="34">
        <f t="shared" si="1"/>
        <v>0</v>
      </c>
      <c r="L67" s="102" t="s">
        <v>77</v>
      </c>
      <c r="M67" s="101" t="s">
        <v>83</v>
      </c>
      <c r="N67" s="100" t="s">
        <v>84</v>
      </c>
    </row>
    <row r="68" spans="1:240">
      <c r="B68" s="13"/>
      <c r="C68" s="129" t="s">
        <v>43</v>
      </c>
      <c r="D68" s="101" t="s">
        <v>85</v>
      </c>
      <c r="E68" s="32" t="s">
        <v>14</v>
      </c>
      <c r="F68" s="88">
        <v>1</v>
      </c>
      <c r="G68" s="33"/>
      <c r="H68" s="33"/>
      <c r="I68" s="33">
        <f t="shared" si="0"/>
        <v>0</v>
      </c>
      <c r="J68" s="34">
        <f t="shared" si="1"/>
        <v>0</v>
      </c>
      <c r="L68" s="102" t="s">
        <v>77</v>
      </c>
      <c r="M68" s="101" t="s">
        <v>85</v>
      </c>
      <c r="N68" s="100" t="s">
        <v>86</v>
      </c>
    </row>
    <row r="69" spans="1:240">
      <c r="B69" s="13"/>
      <c r="C69" s="129" t="s">
        <v>44</v>
      </c>
      <c r="D69" s="101" t="s">
        <v>87</v>
      </c>
      <c r="E69" s="32" t="s">
        <v>14</v>
      </c>
      <c r="F69" s="88">
        <v>1</v>
      </c>
      <c r="G69" s="33"/>
      <c r="H69" s="33"/>
      <c r="I69" s="33">
        <f t="shared" si="0"/>
        <v>0</v>
      </c>
      <c r="J69" s="34">
        <f t="shared" si="1"/>
        <v>0</v>
      </c>
      <c r="L69" s="102" t="s">
        <v>77</v>
      </c>
      <c r="M69" s="101" t="s">
        <v>87</v>
      </c>
      <c r="N69" s="100" t="s">
        <v>88</v>
      </c>
    </row>
    <row r="70" spans="1:240">
      <c r="B70" s="13"/>
      <c r="C70" s="129" t="s">
        <v>45</v>
      </c>
      <c r="D70" s="101" t="s">
        <v>89</v>
      </c>
      <c r="E70" s="32" t="s">
        <v>14</v>
      </c>
      <c r="F70" s="88">
        <v>3</v>
      </c>
      <c r="G70" s="33"/>
      <c r="H70" s="33"/>
      <c r="I70" s="33">
        <f t="shared" si="0"/>
        <v>0</v>
      </c>
      <c r="J70" s="34">
        <f t="shared" si="1"/>
        <v>0</v>
      </c>
      <c r="L70" s="102" t="s">
        <v>77</v>
      </c>
      <c r="M70" s="101" t="s">
        <v>89</v>
      </c>
      <c r="N70" s="100" t="s">
        <v>90</v>
      </c>
    </row>
    <row r="71" spans="1:240">
      <c r="B71" s="13"/>
      <c r="C71" s="22"/>
      <c r="D71" s="22"/>
      <c r="E71" s="32"/>
      <c r="F71" s="88"/>
      <c r="G71" s="33"/>
      <c r="H71" s="33"/>
      <c r="I71" s="33"/>
      <c r="J71" s="34"/>
      <c r="L71" s="5"/>
      <c r="M71" s="6"/>
      <c r="N71" s="6"/>
      <c r="O71" s="6"/>
      <c r="P71" s="6"/>
    </row>
    <row r="72" spans="1:240">
      <c r="B72" s="13"/>
      <c r="C72" s="45"/>
      <c r="D72" s="22"/>
      <c r="E72" s="32"/>
      <c r="F72" s="88"/>
      <c r="G72" s="33"/>
      <c r="H72" s="33"/>
      <c r="I72" s="33"/>
      <c r="J72" s="34"/>
      <c r="L72" s="5"/>
      <c r="M72" s="6"/>
      <c r="N72" s="6"/>
      <c r="O72" s="6"/>
      <c r="P72" s="6"/>
    </row>
    <row r="73" spans="1:240" s="47" customFormat="1">
      <c r="A73" s="19"/>
      <c r="B73" s="13"/>
      <c r="C73" s="15"/>
      <c r="D73" s="15"/>
      <c r="E73" s="32"/>
      <c r="F73" s="88"/>
      <c r="G73" s="33"/>
      <c r="H73" s="33"/>
      <c r="I73" s="33"/>
      <c r="J73" s="34"/>
      <c r="K73" s="19"/>
      <c r="L73" s="19"/>
      <c r="HU73" s="48"/>
      <c r="HV73" s="48"/>
      <c r="HW73" s="48"/>
      <c r="HX73" s="48"/>
      <c r="HY73" s="48"/>
      <c r="HZ73" s="48"/>
      <c r="IA73" s="48"/>
      <c r="IB73" s="48"/>
      <c r="IC73" s="48"/>
      <c r="ID73" s="48"/>
      <c r="IE73" s="48"/>
      <c r="IF73" s="48"/>
    </row>
    <row r="74" spans="1:240" s="47" customFormat="1">
      <c r="A74" s="19"/>
      <c r="B74" s="9">
        <v>6</v>
      </c>
      <c r="C74" s="10" t="s">
        <v>9</v>
      </c>
      <c r="D74" s="15"/>
      <c r="E74" s="32"/>
      <c r="F74" s="88"/>
      <c r="G74" s="33"/>
      <c r="H74" s="33"/>
      <c r="I74" s="33"/>
      <c r="J74" s="34"/>
      <c r="K74" s="19"/>
      <c r="L74" s="19"/>
      <c r="HU74" s="48"/>
      <c r="HV74" s="48"/>
      <c r="HW74" s="48"/>
      <c r="HX74" s="48"/>
      <c r="HY74" s="48"/>
      <c r="HZ74" s="48"/>
      <c r="IA74" s="48"/>
      <c r="IB74" s="48"/>
      <c r="IC74" s="48"/>
      <c r="ID74" s="48"/>
      <c r="IE74" s="48"/>
      <c r="IF74" s="48"/>
    </row>
    <row r="75" spans="1:240">
      <c r="B75" s="13"/>
      <c r="C75" s="15"/>
      <c r="D75" s="15"/>
      <c r="E75" s="32"/>
      <c r="F75" s="88"/>
      <c r="G75" s="33"/>
      <c r="H75" s="33"/>
      <c r="I75" s="33"/>
      <c r="J75" s="34"/>
      <c r="L75" s="5"/>
      <c r="M75" s="6"/>
      <c r="N75" s="6"/>
      <c r="O75" s="6"/>
      <c r="P75" s="6"/>
    </row>
    <row r="76" spans="1:240" ht="93.75" customHeight="1">
      <c r="B76" s="13">
        <f>B74+0.001</f>
        <v>6.0010000000000003</v>
      </c>
      <c r="C76" s="124" t="s">
        <v>92</v>
      </c>
      <c r="D76" s="37"/>
      <c r="E76" s="32" t="s">
        <v>14</v>
      </c>
      <c r="F76" s="88">
        <v>1</v>
      </c>
      <c r="G76" s="33"/>
      <c r="H76" s="33"/>
      <c r="I76" s="33">
        <f>G76+H76</f>
        <v>0</v>
      </c>
      <c r="J76" s="34">
        <f>F76*I76</f>
        <v>0</v>
      </c>
      <c r="L76" s="102" t="s">
        <v>77</v>
      </c>
      <c r="M76" s="120" t="s">
        <v>91</v>
      </c>
      <c r="N76" s="47" t="s">
        <v>97</v>
      </c>
      <c r="P76" s="47" t="s">
        <v>93</v>
      </c>
    </row>
    <row r="77" spans="1:240">
      <c r="B77" s="13"/>
      <c r="C77" s="22"/>
      <c r="D77" s="22"/>
      <c r="E77" s="32"/>
      <c r="F77" s="88"/>
      <c r="G77" s="33"/>
      <c r="H77" s="33"/>
      <c r="I77" s="33"/>
      <c r="J77" s="34"/>
      <c r="L77" s="5"/>
      <c r="M77" s="6"/>
      <c r="N77" s="6"/>
      <c r="O77" s="6"/>
      <c r="P77" s="6"/>
    </row>
    <row r="78" spans="1:240">
      <c r="B78" s="13"/>
      <c r="C78" s="49"/>
      <c r="D78" s="22"/>
      <c r="E78" s="32"/>
      <c r="F78" s="88"/>
      <c r="G78" s="33"/>
      <c r="H78" s="33"/>
      <c r="I78" s="33"/>
      <c r="J78" s="34"/>
      <c r="L78" s="5"/>
      <c r="M78" s="6"/>
      <c r="N78" s="6"/>
      <c r="O78" s="6"/>
      <c r="P78" s="6"/>
    </row>
    <row r="79" spans="1:240" ht="90.75" customHeight="1">
      <c r="B79" s="13">
        <f>B76+0.001</f>
        <v>6.0020000000000007</v>
      </c>
      <c r="C79" s="124" t="s">
        <v>95</v>
      </c>
      <c r="D79" s="37"/>
      <c r="E79" s="32" t="s">
        <v>14</v>
      </c>
      <c r="F79" s="88">
        <v>1</v>
      </c>
      <c r="G79" s="33"/>
      <c r="H79" s="33"/>
      <c r="I79" s="33">
        <f>G79+H79</f>
        <v>0</v>
      </c>
      <c r="J79" s="34">
        <f>F79*I79</f>
        <v>0</v>
      </c>
      <c r="L79" s="102" t="s">
        <v>77</v>
      </c>
      <c r="M79" s="120" t="s">
        <v>94</v>
      </c>
      <c r="N79" s="47" t="s">
        <v>98</v>
      </c>
      <c r="P79" s="47" t="s">
        <v>96</v>
      </c>
    </row>
    <row r="80" spans="1:240">
      <c r="B80" s="13"/>
      <c r="C80" s="49"/>
      <c r="D80" s="22"/>
      <c r="E80" s="32"/>
      <c r="F80" s="88"/>
      <c r="G80" s="33"/>
      <c r="H80" s="33"/>
      <c r="I80" s="33"/>
      <c r="J80" s="34"/>
      <c r="L80" s="5"/>
      <c r="M80" s="6"/>
      <c r="N80" s="6"/>
      <c r="O80" s="6"/>
      <c r="P80" s="6"/>
    </row>
    <row r="81" spans="2:16">
      <c r="B81" s="13"/>
      <c r="C81" s="22"/>
      <c r="D81" s="22"/>
      <c r="E81" s="32"/>
      <c r="F81" s="88"/>
      <c r="G81" s="33"/>
      <c r="H81" s="33"/>
      <c r="I81" s="33"/>
      <c r="J81" s="34"/>
      <c r="L81" s="5"/>
      <c r="M81" s="6"/>
      <c r="N81" s="6"/>
      <c r="O81" s="6"/>
      <c r="P81" s="6"/>
    </row>
    <row r="82" spans="2:16" ht="76.5">
      <c r="B82" s="13">
        <f>B79+0.001</f>
        <v>6.003000000000001</v>
      </c>
      <c r="C82" s="125" t="s">
        <v>100</v>
      </c>
      <c r="D82" s="50"/>
      <c r="E82" s="32" t="s">
        <v>14</v>
      </c>
      <c r="F82" s="88">
        <v>1</v>
      </c>
      <c r="G82" s="33"/>
      <c r="H82" s="33"/>
      <c r="I82" s="33">
        <f>G82+H82</f>
        <v>0</v>
      </c>
      <c r="J82" s="34">
        <f>F82*I82</f>
        <v>0</v>
      </c>
      <c r="L82" s="102" t="s">
        <v>77</v>
      </c>
      <c r="M82" s="120" t="s">
        <v>99</v>
      </c>
      <c r="N82" s="47" t="s">
        <v>102</v>
      </c>
      <c r="P82" s="47" t="s">
        <v>101</v>
      </c>
    </row>
    <row r="83" spans="2:16">
      <c r="B83" s="13"/>
      <c r="C83" s="49"/>
      <c r="D83" s="22"/>
      <c r="E83" s="32"/>
      <c r="F83" s="88"/>
      <c r="G83" s="33"/>
      <c r="H83" s="33"/>
      <c r="I83" s="33"/>
      <c r="J83" s="34"/>
      <c r="L83" s="5"/>
      <c r="M83" s="6"/>
      <c r="N83" s="6"/>
      <c r="O83" s="6"/>
      <c r="P83" s="6"/>
    </row>
    <row r="84" spans="2:16">
      <c r="B84" s="13"/>
      <c r="C84" s="49"/>
      <c r="D84" s="22"/>
      <c r="E84" s="32"/>
      <c r="F84" s="88"/>
      <c r="G84" s="33"/>
      <c r="H84" s="33"/>
      <c r="I84" s="33"/>
      <c r="J84" s="34"/>
      <c r="L84" s="5"/>
      <c r="M84" s="6"/>
      <c r="N84" s="6"/>
      <c r="O84" s="6"/>
      <c r="P84" s="6"/>
    </row>
    <row r="85" spans="2:16" ht="98.25" customHeight="1">
      <c r="B85" s="13">
        <f>B82+0.001</f>
        <v>6.0040000000000013</v>
      </c>
      <c r="C85" s="124" t="s">
        <v>104</v>
      </c>
      <c r="D85" s="37"/>
      <c r="E85" s="32" t="s">
        <v>14</v>
      </c>
      <c r="F85" s="88">
        <v>1</v>
      </c>
      <c r="G85" s="33"/>
      <c r="H85" s="33"/>
      <c r="I85" s="33">
        <f>G85+H85</f>
        <v>0</v>
      </c>
      <c r="J85" s="34">
        <f>F85*I85</f>
        <v>0</v>
      </c>
      <c r="L85" s="102" t="s">
        <v>77</v>
      </c>
      <c r="M85" s="120" t="s">
        <v>103</v>
      </c>
      <c r="N85" s="47" t="s">
        <v>105</v>
      </c>
      <c r="P85" s="47" t="s">
        <v>106</v>
      </c>
    </row>
    <row r="86" spans="2:16">
      <c r="B86" s="13"/>
      <c r="C86" s="22"/>
      <c r="D86" s="22"/>
      <c r="E86" s="32"/>
      <c r="F86" s="88"/>
      <c r="G86" s="33"/>
      <c r="H86" s="33"/>
      <c r="I86" s="33"/>
      <c r="J86" s="34"/>
      <c r="L86" s="5"/>
      <c r="M86" s="6"/>
      <c r="N86" s="6"/>
      <c r="O86" s="6"/>
      <c r="P86" s="6"/>
    </row>
    <row r="87" spans="2:16">
      <c r="B87" s="13"/>
      <c r="C87" s="22"/>
      <c r="D87" s="22"/>
      <c r="E87" s="32"/>
      <c r="F87" s="88"/>
      <c r="G87" s="33"/>
      <c r="H87" s="33"/>
      <c r="I87" s="33"/>
      <c r="J87" s="34"/>
      <c r="L87" s="5"/>
      <c r="M87" s="6"/>
      <c r="N87" s="6"/>
      <c r="O87" s="6"/>
      <c r="P87" s="6"/>
    </row>
    <row r="88" spans="2:16" ht="51">
      <c r="B88" s="13">
        <f>B85+0.001</f>
        <v>6.0050000000000017</v>
      </c>
      <c r="C88" s="37" t="s">
        <v>107</v>
      </c>
      <c r="D88" s="22"/>
      <c r="E88" s="32" t="s">
        <v>14</v>
      </c>
      <c r="F88" s="88">
        <v>1</v>
      </c>
      <c r="G88" s="33"/>
      <c r="H88" s="33"/>
      <c r="I88" s="33">
        <f>G88+H88</f>
        <v>0</v>
      </c>
      <c r="J88" s="34">
        <f>F88*I88</f>
        <v>0</v>
      </c>
      <c r="L88" s="102" t="s">
        <v>77</v>
      </c>
      <c r="M88" s="120" t="s">
        <v>109</v>
      </c>
      <c r="N88" s="47" t="s">
        <v>108</v>
      </c>
    </row>
    <row r="89" spans="2:16">
      <c r="B89" s="13"/>
      <c r="C89" s="37"/>
      <c r="D89" s="22"/>
      <c r="E89" s="32"/>
      <c r="F89" s="88"/>
      <c r="G89" s="33"/>
      <c r="H89" s="33"/>
      <c r="I89" s="33"/>
      <c r="J89" s="34"/>
      <c r="L89" s="5"/>
      <c r="M89" s="6"/>
      <c r="N89" s="6"/>
      <c r="O89" s="6"/>
      <c r="P89" s="6"/>
    </row>
    <row r="90" spans="2:16">
      <c r="B90" s="13"/>
      <c r="C90" s="37"/>
      <c r="D90" s="22"/>
      <c r="E90" s="32"/>
      <c r="F90" s="88"/>
      <c r="G90" s="33"/>
      <c r="H90" s="33"/>
      <c r="I90" s="33"/>
      <c r="J90" s="34"/>
      <c r="L90" s="5"/>
      <c r="M90" s="6"/>
      <c r="N90" s="6"/>
      <c r="O90" s="6"/>
      <c r="P90" s="6"/>
    </row>
    <row r="91" spans="2:16">
      <c r="B91" s="13"/>
      <c r="C91" s="51"/>
      <c r="D91" s="22"/>
      <c r="E91" s="32"/>
      <c r="F91" s="88"/>
      <c r="G91" s="33"/>
      <c r="H91" s="33"/>
      <c r="I91" s="33"/>
      <c r="J91" s="34"/>
      <c r="L91" s="5"/>
      <c r="M91" s="6"/>
      <c r="N91" s="6"/>
      <c r="O91" s="6"/>
      <c r="P91" s="6"/>
    </row>
    <row r="92" spans="2:16" ht="25.5">
      <c r="B92" s="13"/>
      <c r="C92" s="46" t="s">
        <v>11</v>
      </c>
      <c r="D92" s="22"/>
      <c r="E92" s="32"/>
      <c r="F92" s="88"/>
      <c r="G92" s="33"/>
      <c r="H92" s="33"/>
      <c r="I92" s="33"/>
      <c r="J92" s="34"/>
      <c r="L92" s="5"/>
      <c r="M92" s="6"/>
      <c r="N92" s="6"/>
      <c r="O92" s="6"/>
      <c r="P92" s="6"/>
    </row>
    <row r="93" spans="2:16">
      <c r="B93" s="13"/>
      <c r="C93" s="46"/>
      <c r="D93" s="22"/>
      <c r="E93" s="32"/>
      <c r="F93" s="88"/>
      <c r="G93" s="33"/>
      <c r="H93" s="33"/>
      <c r="I93" s="33"/>
      <c r="J93" s="34"/>
      <c r="L93" s="5"/>
      <c r="M93" s="6"/>
      <c r="N93" s="6"/>
      <c r="O93" s="6"/>
      <c r="P93" s="6"/>
    </row>
    <row r="94" spans="2:16">
      <c r="B94" s="13"/>
      <c r="C94" s="46"/>
      <c r="D94" s="22"/>
      <c r="E94" s="32"/>
      <c r="F94" s="88"/>
      <c r="G94" s="33"/>
      <c r="H94" s="33"/>
      <c r="I94" s="33"/>
      <c r="J94" s="34"/>
      <c r="L94" s="5"/>
      <c r="M94" s="6"/>
      <c r="N94" s="6"/>
      <c r="O94" s="6"/>
      <c r="P94" s="6"/>
    </row>
    <row r="95" spans="2:16">
      <c r="B95" s="13"/>
      <c r="C95" s="46"/>
      <c r="D95" s="22"/>
      <c r="E95" s="32"/>
      <c r="F95" s="88"/>
      <c r="G95" s="33"/>
      <c r="H95" s="33"/>
      <c r="I95" s="33"/>
      <c r="J95" s="34"/>
      <c r="L95" s="5"/>
      <c r="M95" s="6"/>
      <c r="N95" s="6"/>
      <c r="O95" s="6"/>
      <c r="P95" s="6"/>
    </row>
    <row r="96" spans="2:16" ht="10.5" customHeight="1">
      <c r="B96" s="13"/>
      <c r="C96" s="46"/>
      <c r="D96" s="22"/>
      <c r="E96" s="32"/>
      <c r="F96" s="88"/>
      <c r="G96" s="33"/>
      <c r="H96" s="33"/>
      <c r="I96" s="33"/>
      <c r="J96" s="34"/>
      <c r="L96" s="5"/>
      <c r="M96" s="6"/>
      <c r="N96" s="6"/>
      <c r="O96" s="6"/>
      <c r="P96" s="6"/>
    </row>
    <row r="97" spans="1:240" ht="10.5" customHeight="1">
      <c r="B97" s="13"/>
      <c r="C97" s="46"/>
      <c r="D97" s="22"/>
      <c r="E97" s="32"/>
      <c r="F97" s="88"/>
      <c r="G97" s="33"/>
      <c r="H97" s="33"/>
      <c r="I97" s="33"/>
      <c r="J97" s="34"/>
      <c r="L97" s="5"/>
      <c r="M97" s="6"/>
      <c r="N97" s="6"/>
      <c r="O97" s="6"/>
      <c r="P97" s="6"/>
    </row>
    <row r="98" spans="1:240" ht="10.5" customHeight="1">
      <c r="B98" s="13"/>
      <c r="C98" s="15"/>
      <c r="D98" s="15"/>
      <c r="E98" s="32"/>
      <c r="F98" s="88"/>
      <c r="G98" s="33"/>
      <c r="H98" s="33"/>
      <c r="I98" s="33"/>
      <c r="J98" s="34"/>
      <c r="L98" s="5"/>
      <c r="M98" s="6"/>
      <c r="N98" s="6"/>
      <c r="O98" s="6"/>
      <c r="P98" s="6"/>
    </row>
    <row r="99" spans="1:240" ht="10.5" customHeight="1" thickBot="1">
      <c r="A99" s="7"/>
      <c r="B99" s="27"/>
      <c r="C99" s="28"/>
      <c r="D99" s="28"/>
      <c r="E99" s="114"/>
      <c r="F99" s="88"/>
      <c r="G99" s="33"/>
      <c r="H99" s="33"/>
      <c r="I99" s="33"/>
      <c r="J99" s="34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</row>
    <row r="100" spans="1:240" ht="7.35" customHeight="1">
      <c r="A100" s="7"/>
      <c r="B100" s="17"/>
      <c r="C100" s="29"/>
      <c r="D100" s="29"/>
      <c r="E100" s="115"/>
      <c r="F100" s="91"/>
      <c r="G100" s="92"/>
      <c r="H100" s="92"/>
      <c r="I100" s="92"/>
      <c r="J100" s="93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</row>
    <row r="101" spans="1:240">
      <c r="A101" s="7"/>
      <c r="B101" s="17"/>
      <c r="C101" s="30" t="s">
        <v>12</v>
      </c>
      <c r="D101" s="29"/>
      <c r="E101" s="115"/>
      <c r="F101" s="94"/>
      <c r="G101" s="95"/>
      <c r="H101" s="95"/>
      <c r="I101" s="95"/>
      <c r="J101" s="96">
        <f>SUBTOTAL(9,J76:J88)</f>
        <v>0</v>
      </c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</row>
    <row r="102" spans="1:240" ht="7.35" customHeight="1" thickBot="1">
      <c r="B102" s="18"/>
      <c r="C102" s="31"/>
      <c r="D102" s="31"/>
      <c r="E102" s="113"/>
      <c r="F102" s="97"/>
      <c r="G102" s="98"/>
      <c r="H102" s="98"/>
      <c r="I102" s="98"/>
      <c r="J102" s="99"/>
      <c r="L102" s="5"/>
      <c r="M102" s="6"/>
      <c r="N102" s="6"/>
      <c r="O102" s="6"/>
      <c r="P102" s="6"/>
    </row>
    <row r="103" spans="1:240" s="11" customFormat="1">
      <c r="A103" s="4"/>
      <c r="B103" s="13"/>
      <c r="C103" s="14"/>
      <c r="D103" s="15"/>
      <c r="E103" s="32"/>
      <c r="F103" s="88"/>
      <c r="G103" s="33"/>
      <c r="H103" s="33"/>
      <c r="I103" s="33"/>
      <c r="J103" s="34"/>
      <c r="K103" s="4"/>
      <c r="L103" s="4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</row>
  </sheetData>
  <sheetProtection selectLockedCells="1" selectUnlockedCells="1"/>
  <autoFilter ref="A1:IF103"/>
  <mergeCells count="6">
    <mergeCell ref="J3:J4"/>
    <mergeCell ref="B3:B4"/>
    <mergeCell ref="C3:C4"/>
    <mergeCell ref="E3:E4"/>
    <mergeCell ref="F3:F4"/>
    <mergeCell ref="G3:I3"/>
  </mergeCells>
  <phoneticPr fontId="23" type="noConversion"/>
  <printOptions horizontalCentered="1"/>
  <pageMargins left="0.3" right="0.3" top="0.52500000000000002" bottom="0.7" header="0.3" footer="0.3"/>
  <pageSetup paperSize="9" scale="79" orientation="portrait" useFirstPageNumber="1" horizontalDpi="300" verticalDpi="300" r:id="rId1"/>
  <headerFooter>
    <oddHeader>&amp;L&amp;9&amp;ULS(Thailand)Ltd.</oddHeader>
    <oddFooter>&amp;L&amp;10
(D600 / JUNCTION CITY / NSC / HOTEL ID  / TD)&amp;12
&amp;C&amp;"Times New Roman,Regular"
S 1a/&amp;P</oddFooter>
  </headerFooter>
  <rowBreaks count="1" manualBreakCount="1">
    <brk id="7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M48"/>
  <sheetViews>
    <sheetView defaultGridColor="0" view="pageBreakPreview" colorId="22" zoomScale="90" zoomScaleNormal="100" zoomScaleSheetLayoutView="90" workbookViewId="0">
      <pane ySplit="3" topLeftCell="A4" activePane="bottomLeft" state="frozen"/>
      <selection activeCell="D117" sqref="D117"/>
      <selection pane="bottomLeft" activeCell="M39" sqref="M39"/>
    </sheetView>
  </sheetViews>
  <sheetFormatPr defaultColWidth="6.77734375" defaultRowHeight="15"/>
  <cols>
    <col min="1" max="1" width="1" style="60" customWidth="1"/>
    <col min="2" max="2" width="6.33203125" style="83" customWidth="1"/>
    <col min="3" max="3" width="46.109375" style="84" customWidth="1"/>
    <col min="4" max="4" width="7.6640625" style="85" customWidth="1"/>
    <col min="5" max="5" width="7.5546875" style="105" customWidth="1"/>
    <col min="6" max="8" width="7.88671875" style="86" customWidth="1"/>
    <col min="9" max="9" width="9.109375" style="87" customWidth="1"/>
    <col min="10" max="10" width="1.88671875" style="59" customWidth="1"/>
    <col min="11" max="209" width="6.77734375" style="59"/>
    <col min="210" max="234" width="6.77734375" style="60"/>
    <col min="235" max="235" width="1.21875" style="60" customWidth="1"/>
    <col min="236" max="236" width="6.33203125" style="60" customWidth="1"/>
    <col min="237" max="238" width="1.109375" style="60" customWidth="1"/>
    <col min="239" max="239" width="46.109375" style="60" customWidth="1"/>
    <col min="240" max="240" width="2.33203125" style="60" customWidth="1"/>
    <col min="241" max="241" width="7.6640625" style="60" customWidth="1"/>
    <col min="242" max="242" width="1.109375" style="60" customWidth="1"/>
    <col min="243" max="243" width="7.5546875" style="60" customWidth="1"/>
    <col min="244" max="245" width="1.109375" style="60" customWidth="1"/>
    <col min="246" max="246" width="7.88671875" style="60" customWidth="1"/>
    <col min="247" max="248" width="1.109375" style="60" customWidth="1"/>
    <col min="249" max="249" width="7.88671875" style="60" customWidth="1"/>
    <col min="250" max="251" width="1.109375" style="60" customWidth="1"/>
    <col min="252" max="252" width="7.88671875" style="60" customWidth="1"/>
    <col min="253" max="254" width="1.109375" style="60" customWidth="1"/>
    <col min="255" max="255" width="9.109375" style="60" customWidth="1"/>
    <col min="256" max="256" width="1.109375" style="60" customWidth="1"/>
    <col min="257" max="490" width="6.77734375" style="60"/>
    <col min="491" max="491" width="1.21875" style="60" customWidth="1"/>
    <col min="492" max="492" width="6.33203125" style="60" customWidth="1"/>
    <col min="493" max="494" width="1.109375" style="60" customWidth="1"/>
    <col min="495" max="495" width="46.109375" style="60" customWidth="1"/>
    <col min="496" max="496" width="2.33203125" style="60" customWidth="1"/>
    <col min="497" max="497" width="7.6640625" style="60" customWidth="1"/>
    <col min="498" max="498" width="1.109375" style="60" customWidth="1"/>
    <col min="499" max="499" width="7.5546875" style="60" customWidth="1"/>
    <col min="500" max="501" width="1.109375" style="60" customWidth="1"/>
    <col min="502" max="502" width="7.88671875" style="60" customWidth="1"/>
    <col min="503" max="504" width="1.109375" style="60" customWidth="1"/>
    <col min="505" max="505" width="7.88671875" style="60" customWidth="1"/>
    <col min="506" max="507" width="1.109375" style="60" customWidth="1"/>
    <col min="508" max="508" width="7.88671875" style="60" customWidth="1"/>
    <col min="509" max="510" width="1.109375" style="60" customWidth="1"/>
    <col min="511" max="511" width="9.109375" style="60" customWidth="1"/>
    <col min="512" max="512" width="1.109375" style="60" customWidth="1"/>
    <col min="513" max="746" width="6.77734375" style="60"/>
    <col min="747" max="747" width="1.21875" style="60" customWidth="1"/>
    <col min="748" max="748" width="6.33203125" style="60" customWidth="1"/>
    <col min="749" max="750" width="1.109375" style="60" customWidth="1"/>
    <col min="751" max="751" width="46.109375" style="60" customWidth="1"/>
    <col min="752" max="752" width="2.33203125" style="60" customWidth="1"/>
    <col min="753" max="753" width="7.6640625" style="60" customWidth="1"/>
    <col min="754" max="754" width="1.109375" style="60" customWidth="1"/>
    <col min="755" max="755" width="7.5546875" style="60" customWidth="1"/>
    <col min="756" max="757" width="1.109375" style="60" customWidth="1"/>
    <col min="758" max="758" width="7.88671875" style="60" customWidth="1"/>
    <col min="759" max="760" width="1.109375" style="60" customWidth="1"/>
    <col min="761" max="761" width="7.88671875" style="60" customWidth="1"/>
    <col min="762" max="763" width="1.109375" style="60" customWidth="1"/>
    <col min="764" max="764" width="7.88671875" style="60" customWidth="1"/>
    <col min="765" max="766" width="1.109375" style="60" customWidth="1"/>
    <col min="767" max="767" width="9.109375" style="60" customWidth="1"/>
    <col min="768" max="768" width="1.109375" style="60" customWidth="1"/>
    <col min="769" max="1002" width="6.77734375" style="60"/>
    <col min="1003" max="1003" width="1.21875" style="60" customWidth="1"/>
    <col min="1004" max="1004" width="6.33203125" style="60" customWidth="1"/>
    <col min="1005" max="1006" width="1.109375" style="60" customWidth="1"/>
    <col min="1007" max="1007" width="46.109375" style="60" customWidth="1"/>
    <col min="1008" max="1008" width="2.33203125" style="60" customWidth="1"/>
    <col min="1009" max="1009" width="7.6640625" style="60" customWidth="1"/>
    <col min="1010" max="1010" width="1.109375" style="60" customWidth="1"/>
    <col min="1011" max="1011" width="7.5546875" style="60" customWidth="1"/>
    <col min="1012" max="1013" width="1.109375" style="60" customWidth="1"/>
    <col min="1014" max="1014" width="7.88671875" style="60" customWidth="1"/>
    <col min="1015" max="1016" width="1.109375" style="60" customWidth="1"/>
    <col min="1017" max="1017" width="7.88671875" style="60" customWidth="1"/>
    <col min="1018" max="1019" width="1.109375" style="60" customWidth="1"/>
    <col min="1020" max="1020" width="7.88671875" style="60" customWidth="1"/>
    <col min="1021" max="1022" width="1.109375" style="60" customWidth="1"/>
    <col min="1023" max="1023" width="9.109375" style="60" customWidth="1"/>
    <col min="1024" max="1024" width="1.109375" style="60" customWidth="1"/>
    <col min="1025" max="1258" width="6.77734375" style="60"/>
    <col min="1259" max="1259" width="1.21875" style="60" customWidth="1"/>
    <col min="1260" max="1260" width="6.33203125" style="60" customWidth="1"/>
    <col min="1261" max="1262" width="1.109375" style="60" customWidth="1"/>
    <col min="1263" max="1263" width="46.109375" style="60" customWidth="1"/>
    <col min="1264" max="1264" width="2.33203125" style="60" customWidth="1"/>
    <col min="1265" max="1265" width="7.6640625" style="60" customWidth="1"/>
    <col min="1266" max="1266" width="1.109375" style="60" customWidth="1"/>
    <col min="1267" max="1267" width="7.5546875" style="60" customWidth="1"/>
    <col min="1268" max="1269" width="1.109375" style="60" customWidth="1"/>
    <col min="1270" max="1270" width="7.88671875" style="60" customWidth="1"/>
    <col min="1271" max="1272" width="1.109375" style="60" customWidth="1"/>
    <col min="1273" max="1273" width="7.88671875" style="60" customWidth="1"/>
    <col min="1274" max="1275" width="1.109375" style="60" customWidth="1"/>
    <col min="1276" max="1276" width="7.88671875" style="60" customWidth="1"/>
    <col min="1277" max="1278" width="1.109375" style="60" customWidth="1"/>
    <col min="1279" max="1279" width="9.109375" style="60" customWidth="1"/>
    <col min="1280" max="1280" width="1.109375" style="60" customWidth="1"/>
    <col min="1281" max="1514" width="6.77734375" style="60"/>
    <col min="1515" max="1515" width="1.21875" style="60" customWidth="1"/>
    <col min="1516" max="1516" width="6.33203125" style="60" customWidth="1"/>
    <col min="1517" max="1518" width="1.109375" style="60" customWidth="1"/>
    <col min="1519" max="1519" width="46.109375" style="60" customWidth="1"/>
    <col min="1520" max="1520" width="2.33203125" style="60" customWidth="1"/>
    <col min="1521" max="1521" width="7.6640625" style="60" customWidth="1"/>
    <col min="1522" max="1522" width="1.109375" style="60" customWidth="1"/>
    <col min="1523" max="1523" width="7.5546875" style="60" customWidth="1"/>
    <col min="1524" max="1525" width="1.109375" style="60" customWidth="1"/>
    <col min="1526" max="1526" width="7.88671875" style="60" customWidth="1"/>
    <col min="1527" max="1528" width="1.109375" style="60" customWidth="1"/>
    <col min="1529" max="1529" width="7.88671875" style="60" customWidth="1"/>
    <col min="1530" max="1531" width="1.109375" style="60" customWidth="1"/>
    <col min="1532" max="1532" width="7.88671875" style="60" customWidth="1"/>
    <col min="1533" max="1534" width="1.109375" style="60" customWidth="1"/>
    <col min="1535" max="1535" width="9.109375" style="60" customWidth="1"/>
    <col min="1536" max="1536" width="1.109375" style="60" customWidth="1"/>
    <col min="1537" max="1770" width="6.77734375" style="60"/>
    <col min="1771" max="1771" width="1.21875" style="60" customWidth="1"/>
    <col min="1772" max="1772" width="6.33203125" style="60" customWidth="1"/>
    <col min="1773" max="1774" width="1.109375" style="60" customWidth="1"/>
    <col min="1775" max="1775" width="46.109375" style="60" customWidth="1"/>
    <col min="1776" max="1776" width="2.33203125" style="60" customWidth="1"/>
    <col min="1777" max="1777" width="7.6640625" style="60" customWidth="1"/>
    <col min="1778" max="1778" width="1.109375" style="60" customWidth="1"/>
    <col min="1779" max="1779" width="7.5546875" style="60" customWidth="1"/>
    <col min="1780" max="1781" width="1.109375" style="60" customWidth="1"/>
    <col min="1782" max="1782" width="7.88671875" style="60" customWidth="1"/>
    <col min="1783" max="1784" width="1.109375" style="60" customWidth="1"/>
    <col min="1785" max="1785" width="7.88671875" style="60" customWidth="1"/>
    <col min="1786" max="1787" width="1.109375" style="60" customWidth="1"/>
    <col min="1788" max="1788" width="7.88671875" style="60" customWidth="1"/>
    <col min="1789" max="1790" width="1.109375" style="60" customWidth="1"/>
    <col min="1791" max="1791" width="9.109375" style="60" customWidth="1"/>
    <col min="1792" max="1792" width="1.109375" style="60" customWidth="1"/>
    <col min="1793" max="2026" width="6.77734375" style="60"/>
    <col min="2027" max="2027" width="1.21875" style="60" customWidth="1"/>
    <col min="2028" max="2028" width="6.33203125" style="60" customWidth="1"/>
    <col min="2029" max="2030" width="1.109375" style="60" customWidth="1"/>
    <col min="2031" max="2031" width="46.109375" style="60" customWidth="1"/>
    <col min="2032" max="2032" width="2.33203125" style="60" customWidth="1"/>
    <col min="2033" max="2033" width="7.6640625" style="60" customWidth="1"/>
    <col min="2034" max="2034" width="1.109375" style="60" customWidth="1"/>
    <col min="2035" max="2035" width="7.5546875" style="60" customWidth="1"/>
    <col min="2036" max="2037" width="1.109375" style="60" customWidth="1"/>
    <col min="2038" max="2038" width="7.88671875" style="60" customWidth="1"/>
    <col min="2039" max="2040" width="1.109375" style="60" customWidth="1"/>
    <col min="2041" max="2041" width="7.88671875" style="60" customWidth="1"/>
    <col min="2042" max="2043" width="1.109375" style="60" customWidth="1"/>
    <col min="2044" max="2044" width="7.88671875" style="60" customWidth="1"/>
    <col min="2045" max="2046" width="1.109375" style="60" customWidth="1"/>
    <col min="2047" max="2047" width="9.109375" style="60" customWidth="1"/>
    <col min="2048" max="2048" width="1.109375" style="60" customWidth="1"/>
    <col min="2049" max="2282" width="6.77734375" style="60"/>
    <col min="2283" max="2283" width="1.21875" style="60" customWidth="1"/>
    <col min="2284" max="2284" width="6.33203125" style="60" customWidth="1"/>
    <col min="2285" max="2286" width="1.109375" style="60" customWidth="1"/>
    <col min="2287" max="2287" width="46.109375" style="60" customWidth="1"/>
    <col min="2288" max="2288" width="2.33203125" style="60" customWidth="1"/>
    <col min="2289" max="2289" width="7.6640625" style="60" customWidth="1"/>
    <col min="2290" max="2290" width="1.109375" style="60" customWidth="1"/>
    <col min="2291" max="2291" width="7.5546875" style="60" customWidth="1"/>
    <col min="2292" max="2293" width="1.109375" style="60" customWidth="1"/>
    <col min="2294" max="2294" width="7.88671875" style="60" customWidth="1"/>
    <col min="2295" max="2296" width="1.109375" style="60" customWidth="1"/>
    <col min="2297" max="2297" width="7.88671875" style="60" customWidth="1"/>
    <col min="2298" max="2299" width="1.109375" style="60" customWidth="1"/>
    <col min="2300" max="2300" width="7.88671875" style="60" customWidth="1"/>
    <col min="2301" max="2302" width="1.109375" style="60" customWidth="1"/>
    <col min="2303" max="2303" width="9.109375" style="60" customWidth="1"/>
    <col min="2304" max="2304" width="1.109375" style="60" customWidth="1"/>
    <col min="2305" max="2538" width="6.77734375" style="60"/>
    <col min="2539" max="2539" width="1.21875" style="60" customWidth="1"/>
    <col min="2540" max="2540" width="6.33203125" style="60" customWidth="1"/>
    <col min="2541" max="2542" width="1.109375" style="60" customWidth="1"/>
    <col min="2543" max="2543" width="46.109375" style="60" customWidth="1"/>
    <col min="2544" max="2544" width="2.33203125" style="60" customWidth="1"/>
    <col min="2545" max="2545" width="7.6640625" style="60" customWidth="1"/>
    <col min="2546" max="2546" width="1.109375" style="60" customWidth="1"/>
    <col min="2547" max="2547" width="7.5546875" style="60" customWidth="1"/>
    <col min="2548" max="2549" width="1.109375" style="60" customWidth="1"/>
    <col min="2550" max="2550" width="7.88671875" style="60" customWidth="1"/>
    <col min="2551" max="2552" width="1.109375" style="60" customWidth="1"/>
    <col min="2553" max="2553" width="7.88671875" style="60" customWidth="1"/>
    <col min="2554" max="2555" width="1.109375" style="60" customWidth="1"/>
    <col min="2556" max="2556" width="7.88671875" style="60" customWidth="1"/>
    <col min="2557" max="2558" width="1.109375" style="60" customWidth="1"/>
    <col min="2559" max="2559" width="9.109375" style="60" customWidth="1"/>
    <col min="2560" max="2560" width="1.109375" style="60" customWidth="1"/>
    <col min="2561" max="2794" width="6.77734375" style="60"/>
    <col min="2795" max="2795" width="1.21875" style="60" customWidth="1"/>
    <col min="2796" max="2796" width="6.33203125" style="60" customWidth="1"/>
    <col min="2797" max="2798" width="1.109375" style="60" customWidth="1"/>
    <col min="2799" max="2799" width="46.109375" style="60" customWidth="1"/>
    <col min="2800" max="2800" width="2.33203125" style="60" customWidth="1"/>
    <col min="2801" max="2801" width="7.6640625" style="60" customWidth="1"/>
    <col min="2802" max="2802" width="1.109375" style="60" customWidth="1"/>
    <col min="2803" max="2803" width="7.5546875" style="60" customWidth="1"/>
    <col min="2804" max="2805" width="1.109375" style="60" customWidth="1"/>
    <col min="2806" max="2806" width="7.88671875" style="60" customWidth="1"/>
    <col min="2807" max="2808" width="1.109375" style="60" customWidth="1"/>
    <col min="2809" max="2809" width="7.88671875" style="60" customWidth="1"/>
    <col min="2810" max="2811" width="1.109375" style="60" customWidth="1"/>
    <col min="2812" max="2812" width="7.88671875" style="60" customWidth="1"/>
    <col min="2813" max="2814" width="1.109375" style="60" customWidth="1"/>
    <col min="2815" max="2815" width="9.109375" style="60" customWidth="1"/>
    <col min="2816" max="2816" width="1.109375" style="60" customWidth="1"/>
    <col min="2817" max="3050" width="6.77734375" style="60"/>
    <col min="3051" max="3051" width="1.21875" style="60" customWidth="1"/>
    <col min="3052" max="3052" width="6.33203125" style="60" customWidth="1"/>
    <col min="3053" max="3054" width="1.109375" style="60" customWidth="1"/>
    <col min="3055" max="3055" width="46.109375" style="60" customWidth="1"/>
    <col min="3056" max="3056" width="2.33203125" style="60" customWidth="1"/>
    <col min="3057" max="3057" width="7.6640625" style="60" customWidth="1"/>
    <col min="3058" max="3058" width="1.109375" style="60" customWidth="1"/>
    <col min="3059" max="3059" width="7.5546875" style="60" customWidth="1"/>
    <col min="3060" max="3061" width="1.109375" style="60" customWidth="1"/>
    <col min="3062" max="3062" width="7.88671875" style="60" customWidth="1"/>
    <col min="3063" max="3064" width="1.109375" style="60" customWidth="1"/>
    <col min="3065" max="3065" width="7.88671875" style="60" customWidth="1"/>
    <col min="3066" max="3067" width="1.109375" style="60" customWidth="1"/>
    <col min="3068" max="3068" width="7.88671875" style="60" customWidth="1"/>
    <col min="3069" max="3070" width="1.109375" style="60" customWidth="1"/>
    <col min="3071" max="3071" width="9.109375" style="60" customWidth="1"/>
    <col min="3072" max="3072" width="1.109375" style="60" customWidth="1"/>
    <col min="3073" max="3306" width="6.77734375" style="60"/>
    <col min="3307" max="3307" width="1.21875" style="60" customWidth="1"/>
    <col min="3308" max="3308" width="6.33203125" style="60" customWidth="1"/>
    <col min="3309" max="3310" width="1.109375" style="60" customWidth="1"/>
    <col min="3311" max="3311" width="46.109375" style="60" customWidth="1"/>
    <col min="3312" max="3312" width="2.33203125" style="60" customWidth="1"/>
    <col min="3313" max="3313" width="7.6640625" style="60" customWidth="1"/>
    <col min="3314" max="3314" width="1.109375" style="60" customWidth="1"/>
    <col min="3315" max="3315" width="7.5546875" style="60" customWidth="1"/>
    <col min="3316" max="3317" width="1.109375" style="60" customWidth="1"/>
    <col min="3318" max="3318" width="7.88671875" style="60" customWidth="1"/>
    <col min="3319" max="3320" width="1.109375" style="60" customWidth="1"/>
    <col min="3321" max="3321" width="7.88671875" style="60" customWidth="1"/>
    <col min="3322" max="3323" width="1.109375" style="60" customWidth="1"/>
    <col min="3324" max="3324" width="7.88671875" style="60" customWidth="1"/>
    <col min="3325" max="3326" width="1.109375" style="60" customWidth="1"/>
    <col min="3327" max="3327" width="9.109375" style="60" customWidth="1"/>
    <col min="3328" max="3328" width="1.109375" style="60" customWidth="1"/>
    <col min="3329" max="3562" width="6.77734375" style="60"/>
    <col min="3563" max="3563" width="1.21875" style="60" customWidth="1"/>
    <col min="3564" max="3564" width="6.33203125" style="60" customWidth="1"/>
    <col min="3565" max="3566" width="1.109375" style="60" customWidth="1"/>
    <col min="3567" max="3567" width="46.109375" style="60" customWidth="1"/>
    <col min="3568" max="3568" width="2.33203125" style="60" customWidth="1"/>
    <col min="3569" max="3569" width="7.6640625" style="60" customWidth="1"/>
    <col min="3570" max="3570" width="1.109375" style="60" customWidth="1"/>
    <col min="3571" max="3571" width="7.5546875" style="60" customWidth="1"/>
    <col min="3572" max="3573" width="1.109375" style="60" customWidth="1"/>
    <col min="3574" max="3574" width="7.88671875" style="60" customWidth="1"/>
    <col min="3575" max="3576" width="1.109375" style="60" customWidth="1"/>
    <col min="3577" max="3577" width="7.88671875" style="60" customWidth="1"/>
    <col min="3578" max="3579" width="1.109375" style="60" customWidth="1"/>
    <col min="3580" max="3580" width="7.88671875" style="60" customWidth="1"/>
    <col min="3581" max="3582" width="1.109375" style="60" customWidth="1"/>
    <col min="3583" max="3583" width="9.109375" style="60" customWidth="1"/>
    <col min="3584" max="3584" width="1.109375" style="60" customWidth="1"/>
    <col min="3585" max="3818" width="6.77734375" style="60"/>
    <col min="3819" max="3819" width="1.21875" style="60" customWidth="1"/>
    <col min="3820" max="3820" width="6.33203125" style="60" customWidth="1"/>
    <col min="3821" max="3822" width="1.109375" style="60" customWidth="1"/>
    <col min="3823" max="3823" width="46.109375" style="60" customWidth="1"/>
    <col min="3824" max="3824" width="2.33203125" style="60" customWidth="1"/>
    <col min="3825" max="3825" width="7.6640625" style="60" customWidth="1"/>
    <col min="3826" max="3826" width="1.109375" style="60" customWidth="1"/>
    <col min="3827" max="3827" width="7.5546875" style="60" customWidth="1"/>
    <col min="3828" max="3829" width="1.109375" style="60" customWidth="1"/>
    <col min="3830" max="3830" width="7.88671875" style="60" customWidth="1"/>
    <col min="3831" max="3832" width="1.109375" style="60" customWidth="1"/>
    <col min="3833" max="3833" width="7.88671875" style="60" customWidth="1"/>
    <col min="3834" max="3835" width="1.109375" style="60" customWidth="1"/>
    <col min="3836" max="3836" width="7.88671875" style="60" customWidth="1"/>
    <col min="3837" max="3838" width="1.109375" style="60" customWidth="1"/>
    <col min="3839" max="3839" width="9.109375" style="60" customWidth="1"/>
    <col min="3840" max="3840" width="1.109375" style="60" customWidth="1"/>
    <col min="3841" max="4074" width="6.77734375" style="60"/>
    <col min="4075" max="4075" width="1.21875" style="60" customWidth="1"/>
    <col min="4076" max="4076" width="6.33203125" style="60" customWidth="1"/>
    <col min="4077" max="4078" width="1.109375" style="60" customWidth="1"/>
    <col min="4079" max="4079" width="46.109375" style="60" customWidth="1"/>
    <col min="4080" max="4080" width="2.33203125" style="60" customWidth="1"/>
    <col min="4081" max="4081" width="7.6640625" style="60" customWidth="1"/>
    <col min="4082" max="4082" width="1.109375" style="60" customWidth="1"/>
    <col min="4083" max="4083" width="7.5546875" style="60" customWidth="1"/>
    <col min="4084" max="4085" width="1.109375" style="60" customWidth="1"/>
    <col min="4086" max="4086" width="7.88671875" style="60" customWidth="1"/>
    <col min="4087" max="4088" width="1.109375" style="60" customWidth="1"/>
    <col min="4089" max="4089" width="7.88671875" style="60" customWidth="1"/>
    <col min="4090" max="4091" width="1.109375" style="60" customWidth="1"/>
    <col min="4092" max="4092" width="7.88671875" style="60" customWidth="1"/>
    <col min="4093" max="4094" width="1.109375" style="60" customWidth="1"/>
    <col min="4095" max="4095" width="9.109375" style="60" customWidth="1"/>
    <col min="4096" max="4096" width="1.109375" style="60" customWidth="1"/>
    <col min="4097" max="4330" width="6.77734375" style="60"/>
    <col min="4331" max="4331" width="1.21875" style="60" customWidth="1"/>
    <col min="4332" max="4332" width="6.33203125" style="60" customWidth="1"/>
    <col min="4333" max="4334" width="1.109375" style="60" customWidth="1"/>
    <col min="4335" max="4335" width="46.109375" style="60" customWidth="1"/>
    <col min="4336" max="4336" width="2.33203125" style="60" customWidth="1"/>
    <col min="4337" max="4337" width="7.6640625" style="60" customWidth="1"/>
    <col min="4338" max="4338" width="1.109375" style="60" customWidth="1"/>
    <col min="4339" max="4339" width="7.5546875" style="60" customWidth="1"/>
    <col min="4340" max="4341" width="1.109375" style="60" customWidth="1"/>
    <col min="4342" max="4342" width="7.88671875" style="60" customWidth="1"/>
    <col min="4343" max="4344" width="1.109375" style="60" customWidth="1"/>
    <col min="4345" max="4345" width="7.88671875" style="60" customWidth="1"/>
    <col min="4346" max="4347" width="1.109375" style="60" customWidth="1"/>
    <col min="4348" max="4348" width="7.88671875" style="60" customWidth="1"/>
    <col min="4349" max="4350" width="1.109375" style="60" customWidth="1"/>
    <col min="4351" max="4351" width="9.109375" style="60" customWidth="1"/>
    <col min="4352" max="4352" width="1.109375" style="60" customWidth="1"/>
    <col min="4353" max="4586" width="6.77734375" style="60"/>
    <col min="4587" max="4587" width="1.21875" style="60" customWidth="1"/>
    <col min="4588" max="4588" width="6.33203125" style="60" customWidth="1"/>
    <col min="4589" max="4590" width="1.109375" style="60" customWidth="1"/>
    <col min="4591" max="4591" width="46.109375" style="60" customWidth="1"/>
    <col min="4592" max="4592" width="2.33203125" style="60" customWidth="1"/>
    <col min="4593" max="4593" width="7.6640625" style="60" customWidth="1"/>
    <col min="4594" max="4594" width="1.109375" style="60" customWidth="1"/>
    <col min="4595" max="4595" width="7.5546875" style="60" customWidth="1"/>
    <col min="4596" max="4597" width="1.109375" style="60" customWidth="1"/>
    <col min="4598" max="4598" width="7.88671875" style="60" customWidth="1"/>
    <col min="4599" max="4600" width="1.109375" style="60" customWidth="1"/>
    <col min="4601" max="4601" width="7.88671875" style="60" customWidth="1"/>
    <col min="4602" max="4603" width="1.109375" style="60" customWidth="1"/>
    <col min="4604" max="4604" width="7.88671875" style="60" customWidth="1"/>
    <col min="4605" max="4606" width="1.109375" style="60" customWidth="1"/>
    <col min="4607" max="4607" width="9.109375" style="60" customWidth="1"/>
    <col min="4608" max="4608" width="1.109375" style="60" customWidth="1"/>
    <col min="4609" max="4842" width="6.77734375" style="60"/>
    <col min="4843" max="4843" width="1.21875" style="60" customWidth="1"/>
    <col min="4844" max="4844" width="6.33203125" style="60" customWidth="1"/>
    <col min="4845" max="4846" width="1.109375" style="60" customWidth="1"/>
    <col min="4847" max="4847" width="46.109375" style="60" customWidth="1"/>
    <col min="4848" max="4848" width="2.33203125" style="60" customWidth="1"/>
    <col min="4849" max="4849" width="7.6640625" style="60" customWidth="1"/>
    <col min="4850" max="4850" width="1.109375" style="60" customWidth="1"/>
    <col min="4851" max="4851" width="7.5546875" style="60" customWidth="1"/>
    <col min="4852" max="4853" width="1.109375" style="60" customWidth="1"/>
    <col min="4854" max="4854" width="7.88671875" style="60" customWidth="1"/>
    <col min="4855" max="4856" width="1.109375" style="60" customWidth="1"/>
    <col min="4857" max="4857" width="7.88671875" style="60" customWidth="1"/>
    <col min="4858" max="4859" width="1.109375" style="60" customWidth="1"/>
    <col min="4860" max="4860" width="7.88671875" style="60" customWidth="1"/>
    <col min="4861" max="4862" width="1.109375" style="60" customWidth="1"/>
    <col min="4863" max="4863" width="9.109375" style="60" customWidth="1"/>
    <col min="4864" max="4864" width="1.109375" style="60" customWidth="1"/>
    <col min="4865" max="5098" width="6.77734375" style="60"/>
    <col min="5099" max="5099" width="1.21875" style="60" customWidth="1"/>
    <col min="5100" max="5100" width="6.33203125" style="60" customWidth="1"/>
    <col min="5101" max="5102" width="1.109375" style="60" customWidth="1"/>
    <col min="5103" max="5103" width="46.109375" style="60" customWidth="1"/>
    <col min="5104" max="5104" width="2.33203125" style="60" customWidth="1"/>
    <col min="5105" max="5105" width="7.6640625" style="60" customWidth="1"/>
    <col min="5106" max="5106" width="1.109375" style="60" customWidth="1"/>
    <col min="5107" max="5107" width="7.5546875" style="60" customWidth="1"/>
    <col min="5108" max="5109" width="1.109375" style="60" customWidth="1"/>
    <col min="5110" max="5110" width="7.88671875" style="60" customWidth="1"/>
    <col min="5111" max="5112" width="1.109375" style="60" customWidth="1"/>
    <col min="5113" max="5113" width="7.88671875" style="60" customWidth="1"/>
    <col min="5114" max="5115" width="1.109375" style="60" customWidth="1"/>
    <col min="5116" max="5116" width="7.88671875" style="60" customWidth="1"/>
    <col min="5117" max="5118" width="1.109375" style="60" customWidth="1"/>
    <col min="5119" max="5119" width="9.109375" style="60" customWidth="1"/>
    <col min="5120" max="5120" width="1.109375" style="60" customWidth="1"/>
    <col min="5121" max="5354" width="6.77734375" style="60"/>
    <col min="5355" max="5355" width="1.21875" style="60" customWidth="1"/>
    <col min="5356" max="5356" width="6.33203125" style="60" customWidth="1"/>
    <col min="5357" max="5358" width="1.109375" style="60" customWidth="1"/>
    <col min="5359" max="5359" width="46.109375" style="60" customWidth="1"/>
    <col min="5360" max="5360" width="2.33203125" style="60" customWidth="1"/>
    <col min="5361" max="5361" width="7.6640625" style="60" customWidth="1"/>
    <col min="5362" max="5362" width="1.109375" style="60" customWidth="1"/>
    <col min="5363" max="5363" width="7.5546875" style="60" customWidth="1"/>
    <col min="5364" max="5365" width="1.109375" style="60" customWidth="1"/>
    <col min="5366" max="5366" width="7.88671875" style="60" customWidth="1"/>
    <col min="5367" max="5368" width="1.109375" style="60" customWidth="1"/>
    <col min="5369" max="5369" width="7.88671875" style="60" customWidth="1"/>
    <col min="5370" max="5371" width="1.109375" style="60" customWidth="1"/>
    <col min="5372" max="5372" width="7.88671875" style="60" customWidth="1"/>
    <col min="5373" max="5374" width="1.109375" style="60" customWidth="1"/>
    <col min="5375" max="5375" width="9.109375" style="60" customWidth="1"/>
    <col min="5376" max="5376" width="1.109375" style="60" customWidth="1"/>
    <col min="5377" max="5610" width="6.77734375" style="60"/>
    <col min="5611" max="5611" width="1.21875" style="60" customWidth="1"/>
    <col min="5612" max="5612" width="6.33203125" style="60" customWidth="1"/>
    <col min="5613" max="5614" width="1.109375" style="60" customWidth="1"/>
    <col min="5615" max="5615" width="46.109375" style="60" customWidth="1"/>
    <col min="5616" max="5616" width="2.33203125" style="60" customWidth="1"/>
    <col min="5617" max="5617" width="7.6640625" style="60" customWidth="1"/>
    <col min="5618" max="5618" width="1.109375" style="60" customWidth="1"/>
    <col min="5619" max="5619" width="7.5546875" style="60" customWidth="1"/>
    <col min="5620" max="5621" width="1.109375" style="60" customWidth="1"/>
    <col min="5622" max="5622" width="7.88671875" style="60" customWidth="1"/>
    <col min="5623" max="5624" width="1.109375" style="60" customWidth="1"/>
    <col min="5625" max="5625" width="7.88671875" style="60" customWidth="1"/>
    <col min="5626" max="5627" width="1.109375" style="60" customWidth="1"/>
    <col min="5628" max="5628" width="7.88671875" style="60" customWidth="1"/>
    <col min="5629" max="5630" width="1.109375" style="60" customWidth="1"/>
    <col min="5631" max="5631" width="9.109375" style="60" customWidth="1"/>
    <col min="5632" max="5632" width="1.109375" style="60" customWidth="1"/>
    <col min="5633" max="5866" width="6.77734375" style="60"/>
    <col min="5867" max="5867" width="1.21875" style="60" customWidth="1"/>
    <col min="5868" max="5868" width="6.33203125" style="60" customWidth="1"/>
    <col min="5869" max="5870" width="1.109375" style="60" customWidth="1"/>
    <col min="5871" max="5871" width="46.109375" style="60" customWidth="1"/>
    <col min="5872" max="5872" width="2.33203125" style="60" customWidth="1"/>
    <col min="5873" max="5873" width="7.6640625" style="60" customWidth="1"/>
    <col min="5874" max="5874" width="1.109375" style="60" customWidth="1"/>
    <col min="5875" max="5875" width="7.5546875" style="60" customWidth="1"/>
    <col min="5876" max="5877" width="1.109375" style="60" customWidth="1"/>
    <col min="5878" max="5878" width="7.88671875" style="60" customWidth="1"/>
    <col min="5879" max="5880" width="1.109375" style="60" customWidth="1"/>
    <col min="5881" max="5881" width="7.88671875" style="60" customWidth="1"/>
    <col min="5882" max="5883" width="1.109375" style="60" customWidth="1"/>
    <col min="5884" max="5884" width="7.88671875" style="60" customWidth="1"/>
    <col min="5885" max="5886" width="1.109375" style="60" customWidth="1"/>
    <col min="5887" max="5887" width="9.109375" style="60" customWidth="1"/>
    <col min="5888" max="5888" width="1.109375" style="60" customWidth="1"/>
    <col min="5889" max="6122" width="6.77734375" style="60"/>
    <col min="6123" max="6123" width="1.21875" style="60" customWidth="1"/>
    <col min="6124" max="6124" width="6.33203125" style="60" customWidth="1"/>
    <col min="6125" max="6126" width="1.109375" style="60" customWidth="1"/>
    <col min="6127" max="6127" width="46.109375" style="60" customWidth="1"/>
    <col min="6128" max="6128" width="2.33203125" style="60" customWidth="1"/>
    <col min="6129" max="6129" width="7.6640625" style="60" customWidth="1"/>
    <col min="6130" max="6130" width="1.109375" style="60" customWidth="1"/>
    <col min="6131" max="6131" width="7.5546875" style="60" customWidth="1"/>
    <col min="6132" max="6133" width="1.109375" style="60" customWidth="1"/>
    <col min="6134" max="6134" width="7.88671875" style="60" customWidth="1"/>
    <col min="6135" max="6136" width="1.109375" style="60" customWidth="1"/>
    <col min="6137" max="6137" width="7.88671875" style="60" customWidth="1"/>
    <col min="6138" max="6139" width="1.109375" style="60" customWidth="1"/>
    <col min="6140" max="6140" width="7.88671875" style="60" customWidth="1"/>
    <col min="6141" max="6142" width="1.109375" style="60" customWidth="1"/>
    <col min="6143" max="6143" width="9.109375" style="60" customWidth="1"/>
    <col min="6144" max="6144" width="1.109375" style="60" customWidth="1"/>
    <col min="6145" max="6378" width="6.77734375" style="60"/>
    <col min="6379" max="6379" width="1.21875" style="60" customWidth="1"/>
    <col min="6380" max="6380" width="6.33203125" style="60" customWidth="1"/>
    <col min="6381" max="6382" width="1.109375" style="60" customWidth="1"/>
    <col min="6383" max="6383" width="46.109375" style="60" customWidth="1"/>
    <col min="6384" max="6384" width="2.33203125" style="60" customWidth="1"/>
    <col min="6385" max="6385" width="7.6640625" style="60" customWidth="1"/>
    <col min="6386" max="6386" width="1.109375" style="60" customWidth="1"/>
    <col min="6387" max="6387" width="7.5546875" style="60" customWidth="1"/>
    <col min="6388" max="6389" width="1.109375" style="60" customWidth="1"/>
    <col min="6390" max="6390" width="7.88671875" style="60" customWidth="1"/>
    <col min="6391" max="6392" width="1.109375" style="60" customWidth="1"/>
    <col min="6393" max="6393" width="7.88671875" style="60" customWidth="1"/>
    <col min="6394" max="6395" width="1.109375" style="60" customWidth="1"/>
    <col min="6396" max="6396" width="7.88671875" style="60" customWidth="1"/>
    <col min="6397" max="6398" width="1.109375" style="60" customWidth="1"/>
    <col min="6399" max="6399" width="9.109375" style="60" customWidth="1"/>
    <col min="6400" max="6400" width="1.109375" style="60" customWidth="1"/>
    <col min="6401" max="6634" width="6.77734375" style="60"/>
    <col min="6635" max="6635" width="1.21875" style="60" customWidth="1"/>
    <col min="6636" max="6636" width="6.33203125" style="60" customWidth="1"/>
    <col min="6637" max="6638" width="1.109375" style="60" customWidth="1"/>
    <col min="6639" max="6639" width="46.109375" style="60" customWidth="1"/>
    <col min="6640" max="6640" width="2.33203125" style="60" customWidth="1"/>
    <col min="6641" max="6641" width="7.6640625" style="60" customWidth="1"/>
    <col min="6642" max="6642" width="1.109375" style="60" customWidth="1"/>
    <col min="6643" max="6643" width="7.5546875" style="60" customWidth="1"/>
    <col min="6644" max="6645" width="1.109375" style="60" customWidth="1"/>
    <col min="6646" max="6646" width="7.88671875" style="60" customWidth="1"/>
    <col min="6647" max="6648" width="1.109375" style="60" customWidth="1"/>
    <col min="6649" max="6649" width="7.88671875" style="60" customWidth="1"/>
    <col min="6650" max="6651" width="1.109375" style="60" customWidth="1"/>
    <col min="6652" max="6652" width="7.88671875" style="60" customWidth="1"/>
    <col min="6653" max="6654" width="1.109375" style="60" customWidth="1"/>
    <col min="6655" max="6655" width="9.109375" style="60" customWidth="1"/>
    <col min="6656" max="6656" width="1.109375" style="60" customWidth="1"/>
    <col min="6657" max="6890" width="6.77734375" style="60"/>
    <col min="6891" max="6891" width="1.21875" style="60" customWidth="1"/>
    <col min="6892" max="6892" width="6.33203125" style="60" customWidth="1"/>
    <col min="6893" max="6894" width="1.109375" style="60" customWidth="1"/>
    <col min="6895" max="6895" width="46.109375" style="60" customWidth="1"/>
    <col min="6896" max="6896" width="2.33203125" style="60" customWidth="1"/>
    <col min="6897" max="6897" width="7.6640625" style="60" customWidth="1"/>
    <col min="6898" max="6898" width="1.109375" style="60" customWidth="1"/>
    <col min="6899" max="6899" width="7.5546875" style="60" customWidth="1"/>
    <col min="6900" max="6901" width="1.109375" style="60" customWidth="1"/>
    <col min="6902" max="6902" width="7.88671875" style="60" customWidth="1"/>
    <col min="6903" max="6904" width="1.109375" style="60" customWidth="1"/>
    <col min="6905" max="6905" width="7.88671875" style="60" customWidth="1"/>
    <col min="6906" max="6907" width="1.109375" style="60" customWidth="1"/>
    <col min="6908" max="6908" width="7.88671875" style="60" customWidth="1"/>
    <col min="6909" max="6910" width="1.109375" style="60" customWidth="1"/>
    <col min="6911" max="6911" width="9.109375" style="60" customWidth="1"/>
    <col min="6912" max="6912" width="1.109375" style="60" customWidth="1"/>
    <col min="6913" max="7146" width="6.77734375" style="60"/>
    <col min="7147" max="7147" width="1.21875" style="60" customWidth="1"/>
    <col min="7148" max="7148" width="6.33203125" style="60" customWidth="1"/>
    <col min="7149" max="7150" width="1.109375" style="60" customWidth="1"/>
    <col min="7151" max="7151" width="46.109375" style="60" customWidth="1"/>
    <col min="7152" max="7152" width="2.33203125" style="60" customWidth="1"/>
    <col min="7153" max="7153" width="7.6640625" style="60" customWidth="1"/>
    <col min="7154" max="7154" width="1.109375" style="60" customWidth="1"/>
    <col min="7155" max="7155" width="7.5546875" style="60" customWidth="1"/>
    <col min="7156" max="7157" width="1.109375" style="60" customWidth="1"/>
    <col min="7158" max="7158" width="7.88671875" style="60" customWidth="1"/>
    <col min="7159" max="7160" width="1.109375" style="60" customWidth="1"/>
    <col min="7161" max="7161" width="7.88671875" style="60" customWidth="1"/>
    <col min="7162" max="7163" width="1.109375" style="60" customWidth="1"/>
    <col min="7164" max="7164" width="7.88671875" style="60" customWidth="1"/>
    <col min="7165" max="7166" width="1.109375" style="60" customWidth="1"/>
    <col min="7167" max="7167" width="9.109375" style="60" customWidth="1"/>
    <col min="7168" max="7168" width="1.109375" style="60" customWidth="1"/>
    <col min="7169" max="7402" width="6.77734375" style="60"/>
    <col min="7403" max="7403" width="1.21875" style="60" customWidth="1"/>
    <col min="7404" max="7404" width="6.33203125" style="60" customWidth="1"/>
    <col min="7405" max="7406" width="1.109375" style="60" customWidth="1"/>
    <col min="7407" max="7407" width="46.109375" style="60" customWidth="1"/>
    <col min="7408" max="7408" width="2.33203125" style="60" customWidth="1"/>
    <col min="7409" max="7409" width="7.6640625" style="60" customWidth="1"/>
    <col min="7410" max="7410" width="1.109375" style="60" customWidth="1"/>
    <col min="7411" max="7411" width="7.5546875" style="60" customWidth="1"/>
    <col min="7412" max="7413" width="1.109375" style="60" customWidth="1"/>
    <col min="7414" max="7414" width="7.88671875" style="60" customWidth="1"/>
    <col min="7415" max="7416" width="1.109375" style="60" customWidth="1"/>
    <col min="7417" max="7417" width="7.88671875" style="60" customWidth="1"/>
    <col min="7418" max="7419" width="1.109375" style="60" customWidth="1"/>
    <col min="7420" max="7420" width="7.88671875" style="60" customWidth="1"/>
    <col min="7421" max="7422" width="1.109375" style="60" customWidth="1"/>
    <col min="7423" max="7423" width="9.109375" style="60" customWidth="1"/>
    <col min="7424" max="7424" width="1.109375" style="60" customWidth="1"/>
    <col min="7425" max="7658" width="6.77734375" style="60"/>
    <col min="7659" max="7659" width="1.21875" style="60" customWidth="1"/>
    <col min="7660" max="7660" width="6.33203125" style="60" customWidth="1"/>
    <col min="7661" max="7662" width="1.109375" style="60" customWidth="1"/>
    <col min="7663" max="7663" width="46.109375" style="60" customWidth="1"/>
    <col min="7664" max="7664" width="2.33203125" style="60" customWidth="1"/>
    <col min="7665" max="7665" width="7.6640625" style="60" customWidth="1"/>
    <col min="7666" max="7666" width="1.109375" style="60" customWidth="1"/>
    <col min="7667" max="7667" width="7.5546875" style="60" customWidth="1"/>
    <col min="7668" max="7669" width="1.109375" style="60" customWidth="1"/>
    <col min="7670" max="7670" width="7.88671875" style="60" customWidth="1"/>
    <col min="7671" max="7672" width="1.109375" style="60" customWidth="1"/>
    <col min="7673" max="7673" width="7.88671875" style="60" customWidth="1"/>
    <col min="7674" max="7675" width="1.109375" style="60" customWidth="1"/>
    <col min="7676" max="7676" width="7.88671875" style="60" customWidth="1"/>
    <col min="7677" max="7678" width="1.109375" style="60" customWidth="1"/>
    <col min="7679" max="7679" width="9.109375" style="60" customWidth="1"/>
    <col min="7680" max="7680" width="1.109375" style="60" customWidth="1"/>
    <col min="7681" max="7914" width="6.77734375" style="60"/>
    <col min="7915" max="7915" width="1.21875" style="60" customWidth="1"/>
    <col min="7916" max="7916" width="6.33203125" style="60" customWidth="1"/>
    <col min="7917" max="7918" width="1.109375" style="60" customWidth="1"/>
    <col min="7919" max="7919" width="46.109375" style="60" customWidth="1"/>
    <col min="7920" max="7920" width="2.33203125" style="60" customWidth="1"/>
    <col min="7921" max="7921" width="7.6640625" style="60" customWidth="1"/>
    <col min="7922" max="7922" width="1.109375" style="60" customWidth="1"/>
    <col min="7923" max="7923" width="7.5546875" style="60" customWidth="1"/>
    <col min="7924" max="7925" width="1.109375" style="60" customWidth="1"/>
    <col min="7926" max="7926" width="7.88671875" style="60" customWidth="1"/>
    <col min="7927" max="7928" width="1.109375" style="60" customWidth="1"/>
    <col min="7929" max="7929" width="7.88671875" style="60" customWidth="1"/>
    <col min="7930" max="7931" width="1.109375" style="60" customWidth="1"/>
    <col min="7932" max="7932" width="7.88671875" style="60" customWidth="1"/>
    <col min="7933" max="7934" width="1.109375" style="60" customWidth="1"/>
    <col min="7935" max="7935" width="9.109375" style="60" customWidth="1"/>
    <col min="7936" max="7936" width="1.109375" style="60" customWidth="1"/>
    <col min="7937" max="8170" width="6.77734375" style="60"/>
    <col min="8171" max="8171" width="1.21875" style="60" customWidth="1"/>
    <col min="8172" max="8172" width="6.33203125" style="60" customWidth="1"/>
    <col min="8173" max="8174" width="1.109375" style="60" customWidth="1"/>
    <col min="8175" max="8175" width="46.109375" style="60" customWidth="1"/>
    <col min="8176" max="8176" width="2.33203125" style="60" customWidth="1"/>
    <col min="8177" max="8177" width="7.6640625" style="60" customWidth="1"/>
    <col min="8178" max="8178" width="1.109375" style="60" customWidth="1"/>
    <col min="8179" max="8179" width="7.5546875" style="60" customWidth="1"/>
    <col min="8180" max="8181" width="1.109375" style="60" customWidth="1"/>
    <col min="8182" max="8182" width="7.88671875" style="60" customWidth="1"/>
    <col min="8183" max="8184" width="1.109375" style="60" customWidth="1"/>
    <col min="8185" max="8185" width="7.88671875" style="60" customWidth="1"/>
    <col min="8186" max="8187" width="1.109375" style="60" customWidth="1"/>
    <col min="8188" max="8188" width="7.88671875" style="60" customWidth="1"/>
    <col min="8189" max="8190" width="1.109375" style="60" customWidth="1"/>
    <col min="8191" max="8191" width="9.109375" style="60" customWidth="1"/>
    <col min="8192" max="8192" width="1.109375" style="60" customWidth="1"/>
    <col min="8193" max="8426" width="6.77734375" style="60"/>
    <col min="8427" max="8427" width="1.21875" style="60" customWidth="1"/>
    <col min="8428" max="8428" width="6.33203125" style="60" customWidth="1"/>
    <col min="8429" max="8430" width="1.109375" style="60" customWidth="1"/>
    <col min="8431" max="8431" width="46.109375" style="60" customWidth="1"/>
    <col min="8432" max="8432" width="2.33203125" style="60" customWidth="1"/>
    <col min="8433" max="8433" width="7.6640625" style="60" customWidth="1"/>
    <col min="8434" max="8434" width="1.109375" style="60" customWidth="1"/>
    <col min="8435" max="8435" width="7.5546875" style="60" customWidth="1"/>
    <col min="8436" max="8437" width="1.109375" style="60" customWidth="1"/>
    <col min="8438" max="8438" width="7.88671875" style="60" customWidth="1"/>
    <col min="8439" max="8440" width="1.109375" style="60" customWidth="1"/>
    <col min="8441" max="8441" width="7.88671875" style="60" customWidth="1"/>
    <col min="8442" max="8443" width="1.109375" style="60" customWidth="1"/>
    <col min="8444" max="8444" width="7.88671875" style="60" customWidth="1"/>
    <col min="8445" max="8446" width="1.109375" style="60" customWidth="1"/>
    <col min="8447" max="8447" width="9.109375" style="60" customWidth="1"/>
    <col min="8448" max="8448" width="1.109375" style="60" customWidth="1"/>
    <col min="8449" max="8682" width="6.77734375" style="60"/>
    <col min="8683" max="8683" width="1.21875" style="60" customWidth="1"/>
    <col min="8684" max="8684" width="6.33203125" style="60" customWidth="1"/>
    <col min="8685" max="8686" width="1.109375" style="60" customWidth="1"/>
    <col min="8687" max="8687" width="46.109375" style="60" customWidth="1"/>
    <col min="8688" max="8688" width="2.33203125" style="60" customWidth="1"/>
    <col min="8689" max="8689" width="7.6640625" style="60" customWidth="1"/>
    <col min="8690" max="8690" width="1.109375" style="60" customWidth="1"/>
    <col min="8691" max="8691" width="7.5546875" style="60" customWidth="1"/>
    <col min="8692" max="8693" width="1.109375" style="60" customWidth="1"/>
    <col min="8694" max="8694" width="7.88671875" style="60" customWidth="1"/>
    <col min="8695" max="8696" width="1.109375" style="60" customWidth="1"/>
    <col min="8697" max="8697" width="7.88671875" style="60" customWidth="1"/>
    <col min="8698" max="8699" width="1.109375" style="60" customWidth="1"/>
    <col min="8700" max="8700" width="7.88671875" style="60" customWidth="1"/>
    <col min="8701" max="8702" width="1.109375" style="60" customWidth="1"/>
    <col min="8703" max="8703" width="9.109375" style="60" customWidth="1"/>
    <col min="8704" max="8704" width="1.109375" style="60" customWidth="1"/>
    <col min="8705" max="8938" width="6.77734375" style="60"/>
    <col min="8939" max="8939" width="1.21875" style="60" customWidth="1"/>
    <col min="8940" max="8940" width="6.33203125" style="60" customWidth="1"/>
    <col min="8941" max="8942" width="1.109375" style="60" customWidth="1"/>
    <col min="8943" max="8943" width="46.109375" style="60" customWidth="1"/>
    <col min="8944" max="8944" width="2.33203125" style="60" customWidth="1"/>
    <col min="8945" max="8945" width="7.6640625" style="60" customWidth="1"/>
    <col min="8946" max="8946" width="1.109375" style="60" customWidth="1"/>
    <col min="8947" max="8947" width="7.5546875" style="60" customWidth="1"/>
    <col min="8948" max="8949" width="1.109375" style="60" customWidth="1"/>
    <col min="8950" max="8950" width="7.88671875" style="60" customWidth="1"/>
    <col min="8951" max="8952" width="1.109375" style="60" customWidth="1"/>
    <col min="8953" max="8953" width="7.88671875" style="60" customWidth="1"/>
    <col min="8954" max="8955" width="1.109375" style="60" customWidth="1"/>
    <col min="8956" max="8956" width="7.88671875" style="60" customWidth="1"/>
    <col min="8957" max="8958" width="1.109375" style="60" customWidth="1"/>
    <col min="8959" max="8959" width="9.109375" style="60" customWidth="1"/>
    <col min="8960" max="8960" width="1.109375" style="60" customWidth="1"/>
    <col min="8961" max="9194" width="6.77734375" style="60"/>
    <col min="9195" max="9195" width="1.21875" style="60" customWidth="1"/>
    <col min="9196" max="9196" width="6.33203125" style="60" customWidth="1"/>
    <col min="9197" max="9198" width="1.109375" style="60" customWidth="1"/>
    <col min="9199" max="9199" width="46.109375" style="60" customWidth="1"/>
    <col min="9200" max="9200" width="2.33203125" style="60" customWidth="1"/>
    <col min="9201" max="9201" width="7.6640625" style="60" customWidth="1"/>
    <col min="9202" max="9202" width="1.109375" style="60" customWidth="1"/>
    <col min="9203" max="9203" width="7.5546875" style="60" customWidth="1"/>
    <col min="9204" max="9205" width="1.109375" style="60" customWidth="1"/>
    <col min="9206" max="9206" width="7.88671875" style="60" customWidth="1"/>
    <col min="9207" max="9208" width="1.109375" style="60" customWidth="1"/>
    <col min="9209" max="9209" width="7.88671875" style="60" customWidth="1"/>
    <col min="9210" max="9211" width="1.109375" style="60" customWidth="1"/>
    <col min="9212" max="9212" width="7.88671875" style="60" customWidth="1"/>
    <col min="9213" max="9214" width="1.109375" style="60" customWidth="1"/>
    <col min="9215" max="9215" width="9.109375" style="60" customWidth="1"/>
    <col min="9216" max="9216" width="1.109375" style="60" customWidth="1"/>
    <col min="9217" max="9450" width="6.77734375" style="60"/>
    <col min="9451" max="9451" width="1.21875" style="60" customWidth="1"/>
    <col min="9452" max="9452" width="6.33203125" style="60" customWidth="1"/>
    <col min="9453" max="9454" width="1.109375" style="60" customWidth="1"/>
    <col min="9455" max="9455" width="46.109375" style="60" customWidth="1"/>
    <col min="9456" max="9456" width="2.33203125" style="60" customWidth="1"/>
    <col min="9457" max="9457" width="7.6640625" style="60" customWidth="1"/>
    <col min="9458" max="9458" width="1.109375" style="60" customWidth="1"/>
    <col min="9459" max="9459" width="7.5546875" style="60" customWidth="1"/>
    <col min="9460" max="9461" width="1.109375" style="60" customWidth="1"/>
    <col min="9462" max="9462" width="7.88671875" style="60" customWidth="1"/>
    <col min="9463" max="9464" width="1.109375" style="60" customWidth="1"/>
    <col min="9465" max="9465" width="7.88671875" style="60" customWidth="1"/>
    <col min="9466" max="9467" width="1.109375" style="60" customWidth="1"/>
    <col min="9468" max="9468" width="7.88671875" style="60" customWidth="1"/>
    <col min="9469" max="9470" width="1.109375" style="60" customWidth="1"/>
    <col min="9471" max="9471" width="9.109375" style="60" customWidth="1"/>
    <col min="9472" max="9472" width="1.109375" style="60" customWidth="1"/>
    <col min="9473" max="9706" width="6.77734375" style="60"/>
    <col min="9707" max="9707" width="1.21875" style="60" customWidth="1"/>
    <col min="9708" max="9708" width="6.33203125" style="60" customWidth="1"/>
    <col min="9709" max="9710" width="1.109375" style="60" customWidth="1"/>
    <col min="9711" max="9711" width="46.109375" style="60" customWidth="1"/>
    <col min="9712" max="9712" width="2.33203125" style="60" customWidth="1"/>
    <col min="9713" max="9713" width="7.6640625" style="60" customWidth="1"/>
    <col min="9714" max="9714" width="1.109375" style="60" customWidth="1"/>
    <col min="9715" max="9715" width="7.5546875" style="60" customWidth="1"/>
    <col min="9716" max="9717" width="1.109375" style="60" customWidth="1"/>
    <col min="9718" max="9718" width="7.88671875" style="60" customWidth="1"/>
    <col min="9719" max="9720" width="1.109375" style="60" customWidth="1"/>
    <col min="9721" max="9721" width="7.88671875" style="60" customWidth="1"/>
    <col min="9722" max="9723" width="1.109375" style="60" customWidth="1"/>
    <col min="9724" max="9724" width="7.88671875" style="60" customWidth="1"/>
    <col min="9725" max="9726" width="1.109375" style="60" customWidth="1"/>
    <col min="9727" max="9727" width="9.109375" style="60" customWidth="1"/>
    <col min="9728" max="9728" width="1.109375" style="60" customWidth="1"/>
    <col min="9729" max="9962" width="6.77734375" style="60"/>
    <col min="9963" max="9963" width="1.21875" style="60" customWidth="1"/>
    <col min="9964" max="9964" width="6.33203125" style="60" customWidth="1"/>
    <col min="9965" max="9966" width="1.109375" style="60" customWidth="1"/>
    <col min="9967" max="9967" width="46.109375" style="60" customWidth="1"/>
    <col min="9968" max="9968" width="2.33203125" style="60" customWidth="1"/>
    <col min="9969" max="9969" width="7.6640625" style="60" customWidth="1"/>
    <col min="9970" max="9970" width="1.109375" style="60" customWidth="1"/>
    <col min="9971" max="9971" width="7.5546875" style="60" customWidth="1"/>
    <col min="9972" max="9973" width="1.109375" style="60" customWidth="1"/>
    <col min="9974" max="9974" width="7.88671875" style="60" customWidth="1"/>
    <col min="9975" max="9976" width="1.109375" style="60" customWidth="1"/>
    <col min="9977" max="9977" width="7.88671875" style="60" customWidth="1"/>
    <col min="9978" max="9979" width="1.109375" style="60" customWidth="1"/>
    <col min="9980" max="9980" width="7.88671875" style="60" customWidth="1"/>
    <col min="9981" max="9982" width="1.109375" style="60" customWidth="1"/>
    <col min="9983" max="9983" width="9.109375" style="60" customWidth="1"/>
    <col min="9984" max="9984" width="1.109375" style="60" customWidth="1"/>
    <col min="9985" max="10218" width="6.77734375" style="60"/>
    <col min="10219" max="10219" width="1.21875" style="60" customWidth="1"/>
    <col min="10220" max="10220" width="6.33203125" style="60" customWidth="1"/>
    <col min="10221" max="10222" width="1.109375" style="60" customWidth="1"/>
    <col min="10223" max="10223" width="46.109375" style="60" customWidth="1"/>
    <col min="10224" max="10224" width="2.33203125" style="60" customWidth="1"/>
    <col min="10225" max="10225" width="7.6640625" style="60" customWidth="1"/>
    <col min="10226" max="10226" width="1.109375" style="60" customWidth="1"/>
    <col min="10227" max="10227" width="7.5546875" style="60" customWidth="1"/>
    <col min="10228" max="10229" width="1.109375" style="60" customWidth="1"/>
    <col min="10230" max="10230" width="7.88671875" style="60" customWidth="1"/>
    <col min="10231" max="10232" width="1.109375" style="60" customWidth="1"/>
    <col min="10233" max="10233" width="7.88671875" style="60" customWidth="1"/>
    <col min="10234" max="10235" width="1.109375" style="60" customWidth="1"/>
    <col min="10236" max="10236" width="7.88671875" style="60" customWidth="1"/>
    <col min="10237" max="10238" width="1.109375" style="60" customWidth="1"/>
    <col min="10239" max="10239" width="9.109375" style="60" customWidth="1"/>
    <col min="10240" max="10240" width="1.109375" style="60" customWidth="1"/>
    <col min="10241" max="10474" width="6.77734375" style="60"/>
    <col min="10475" max="10475" width="1.21875" style="60" customWidth="1"/>
    <col min="10476" max="10476" width="6.33203125" style="60" customWidth="1"/>
    <col min="10477" max="10478" width="1.109375" style="60" customWidth="1"/>
    <col min="10479" max="10479" width="46.109375" style="60" customWidth="1"/>
    <col min="10480" max="10480" width="2.33203125" style="60" customWidth="1"/>
    <col min="10481" max="10481" width="7.6640625" style="60" customWidth="1"/>
    <col min="10482" max="10482" width="1.109375" style="60" customWidth="1"/>
    <col min="10483" max="10483" width="7.5546875" style="60" customWidth="1"/>
    <col min="10484" max="10485" width="1.109375" style="60" customWidth="1"/>
    <col min="10486" max="10486" width="7.88671875" style="60" customWidth="1"/>
    <col min="10487" max="10488" width="1.109375" style="60" customWidth="1"/>
    <col min="10489" max="10489" width="7.88671875" style="60" customWidth="1"/>
    <col min="10490" max="10491" width="1.109375" style="60" customWidth="1"/>
    <col min="10492" max="10492" width="7.88671875" style="60" customWidth="1"/>
    <col min="10493" max="10494" width="1.109375" style="60" customWidth="1"/>
    <col min="10495" max="10495" width="9.109375" style="60" customWidth="1"/>
    <col min="10496" max="10496" width="1.109375" style="60" customWidth="1"/>
    <col min="10497" max="10730" width="6.77734375" style="60"/>
    <col min="10731" max="10731" width="1.21875" style="60" customWidth="1"/>
    <col min="10732" max="10732" width="6.33203125" style="60" customWidth="1"/>
    <col min="10733" max="10734" width="1.109375" style="60" customWidth="1"/>
    <col min="10735" max="10735" width="46.109375" style="60" customWidth="1"/>
    <col min="10736" max="10736" width="2.33203125" style="60" customWidth="1"/>
    <col min="10737" max="10737" width="7.6640625" style="60" customWidth="1"/>
    <col min="10738" max="10738" width="1.109375" style="60" customWidth="1"/>
    <col min="10739" max="10739" width="7.5546875" style="60" customWidth="1"/>
    <col min="10740" max="10741" width="1.109375" style="60" customWidth="1"/>
    <col min="10742" max="10742" width="7.88671875" style="60" customWidth="1"/>
    <col min="10743" max="10744" width="1.109375" style="60" customWidth="1"/>
    <col min="10745" max="10745" width="7.88671875" style="60" customWidth="1"/>
    <col min="10746" max="10747" width="1.109375" style="60" customWidth="1"/>
    <col min="10748" max="10748" width="7.88671875" style="60" customWidth="1"/>
    <col min="10749" max="10750" width="1.109375" style="60" customWidth="1"/>
    <col min="10751" max="10751" width="9.109375" style="60" customWidth="1"/>
    <col min="10752" max="10752" width="1.109375" style="60" customWidth="1"/>
    <col min="10753" max="10986" width="6.77734375" style="60"/>
    <col min="10987" max="10987" width="1.21875" style="60" customWidth="1"/>
    <col min="10988" max="10988" width="6.33203125" style="60" customWidth="1"/>
    <col min="10989" max="10990" width="1.109375" style="60" customWidth="1"/>
    <col min="10991" max="10991" width="46.109375" style="60" customWidth="1"/>
    <col min="10992" max="10992" width="2.33203125" style="60" customWidth="1"/>
    <col min="10993" max="10993" width="7.6640625" style="60" customWidth="1"/>
    <col min="10994" max="10994" width="1.109375" style="60" customWidth="1"/>
    <col min="10995" max="10995" width="7.5546875" style="60" customWidth="1"/>
    <col min="10996" max="10997" width="1.109375" style="60" customWidth="1"/>
    <col min="10998" max="10998" width="7.88671875" style="60" customWidth="1"/>
    <col min="10999" max="11000" width="1.109375" style="60" customWidth="1"/>
    <col min="11001" max="11001" width="7.88671875" style="60" customWidth="1"/>
    <col min="11002" max="11003" width="1.109375" style="60" customWidth="1"/>
    <col min="11004" max="11004" width="7.88671875" style="60" customWidth="1"/>
    <col min="11005" max="11006" width="1.109375" style="60" customWidth="1"/>
    <col min="11007" max="11007" width="9.109375" style="60" customWidth="1"/>
    <col min="11008" max="11008" width="1.109375" style="60" customWidth="1"/>
    <col min="11009" max="11242" width="6.77734375" style="60"/>
    <col min="11243" max="11243" width="1.21875" style="60" customWidth="1"/>
    <col min="11244" max="11244" width="6.33203125" style="60" customWidth="1"/>
    <col min="11245" max="11246" width="1.109375" style="60" customWidth="1"/>
    <col min="11247" max="11247" width="46.109375" style="60" customWidth="1"/>
    <col min="11248" max="11248" width="2.33203125" style="60" customWidth="1"/>
    <col min="11249" max="11249" width="7.6640625" style="60" customWidth="1"/>
    <col min="11250" max="11250" width="1.109375" style="60" customWidth="1"/>
    <col min="11251" max="11251" width="7.5546875" style="60" customWidth="1"/>
    <col min="11252" max="11253" width="1.109375" style="60" customWidth="1"/>
    <col min="11254" max="11254" width="7.88671875" style="60" customWidth="1"/>
    <col min="11255" max="11256" width="1.109375" style="60" customWidth="1"/>
    <col min="11257" max="11257" width="7.88671875" style="60" customWidth="1"/>
    <col min="11258" max="11259" width="1.109375" style="60" customWidth="1"/>
    <col min="11260" max="11260" width="7.88671875" style="60" customWidth="1"/>
    <col min="11261" max="11262" width="1.109375" style="60" customWidth="1"/>
    <col min="11263" max="11263" width="9.109375" style="60" customWidth="1"/>
    <col min="11264" max="11264" width="1.109375" style="60" customWidth="1"/>
    <col min="11265" max="11498" width="6.77734375" style="60"/>
    <col min="11499" max="11499" width="1.21875" style="60" customWidth="1"/>
    <col min="11500" max="11500" width="6.33203125" style="60" customWidth="1"/>
    <col min="11501" max="11502" width="1.109375" style="60" customWidth="1"/>
    <col min="11503" max="11503" width="46.109375" style="60" customWidth="1"/>
    <col min="11504" max="11504" width="2.33203125" style="60" customWidth="1"/>
    <col min="11505" max="11505" width="7.6640625" style="60" customWidth="1"/>
    <col min="11506" max="11506" width="1.109375" style="60" customWidth="1"/>
    <col min="11507" max="11507" width="7.5546875" style="60" customWidth="1"/>
    <col min="11508" max="11509" width="1.109375" style="60" customWidth="1"/>
    <col min="11510" max="11510" width="7.88671875" style="60" customWidth="1"/>
    <col min="11511" max="11512" width="1.109375" style="60" customWidth="1"/>
    <col min="11513" max="11513" width="7.88671875" style="60" customWidth="1"/>
    <col min="11514" max="11515" width="1.109375" style="60" customWidth="1"/>
    <col min="11516" max="11516" width="7.88671875" style="60" customWidth="1"/>
    <col min="11517" max="11518" width="1.109375" style="60" customWidth="1"/>
    <col min="11519" max="11519" width="9.109375" style="60" customWidth="1"/>
    <col min="11520" max="11520" width="1.109375" style="60" customWidth="1"/>
    <col min="11521" max="11754" width="6.77734375" style="60"/>
    <col min="11755" max="11755" width="1.21875" style="60" customWidth="1"/>
    <col min="11756" max="11756" width="6.33203125" style="60" customWidth="1"/>
    <col min="11757" max="11758" width="1.109375" style="60" customWidth="1"/>
    <col min="11759" max="11759" width="46.109375" style="60" customWidth="1"/>
    <col min="11760" max="11760" width="2.33203125" style="60" customWidth="1"/>
    <col min="11761" max="11761" width="7.6640625" style="60" customWidth="1"/>
    <col min="11762" max="11762" width="1.109375" style="60" customWidth="1"/>
    <col min="11763" max="11763" width="7.5546875" style="60" customWidth="1"/>
    <col min="11764" max="11765" width="1.109375" style="60" customWidth="1"/>
    <col min="11766" max="11766" width="7.88671875" style="60" customWidth="1"/>
    <col min="11767" max="11768" width="1.109375" style="60" customWidth="1"/>
    <col min="11769" max="11769" width="7.88671875" style="60" customWidth="1"/>
    <col min="11770" max="11771" width="1.109375" style="60" customWidth="1"/>
    <col min="11772" max="11772" width="7.88671875" style="60" customWidth="1"/>
    <col min="11773" max="11774" width="1.109375" style="60" customWidth="1"/>
    <col min="11775" max="11775" width="9.109375" style="60" customWidth="1"/>
    <col min="11776" max="11776" width="1.109375" style="60" customWidth="1"/>
    <col min="11777" max="12010" width="6.77734375" style="60"/>
    <col min="12011" max="12011" width="1.21875" style="60" customWidth="1"/>
    <col min="12012" max="12012" width="6.33203125" style="60" customWidth="1"/>
    <col min="12013" max="12014" width="1.109375" style="60" customWidth="1"/>
    <col min="12015" max="12015" width="46.109375" style="60" customWidth="1"/>
    <col min="12016" max="12016" width="2.33203125" style="60" customWidth="1"/>
    <col min="12017" max="12017" width="7.6640625" style="60" customWidth="1"/>
    <col min="12018" max="12018" width="1.109375" style="60" customWidth="1"/>
    <col min="12019" max="12019" width="7.5546875" style="60" customWidth="1"/>
    <col min="12020" max="12021" width="1.109375" style="60" customWidth="1"/>
    <col min="12022" max="12022" width="7.88671875" style="60" customWidth="1"/>
    <col min="12023" max="12024" width="1.109375" style="60" customWidth="1"/>
    <col min="12025" max="12025" width="7.88671875" style="60" customWidth="1"/>
    <col min="12026" max="12027" width="1.109375" style="60" customWidth="1"/>
    <col min="12028" max="12028" width="7.88671875" style="60" customWidth="1"/>
    <col min="12029" max="12030" width="1.109375" style="60" customWidth="1"/>
    <col min="12031" max="12031" width="9.109375" style="60" customWidth="1"/>
    <col min="12032" max="12032" width="1.109375" style="60" customWidth="1"/>
    <col min="12033" max="12266" width="6.77734375" style="60"/>
    <col min="12267" max="12267" width="1.21875" style="60" customWidth="1"/>
    <col min="12268" max="12268" width="6.33203125" style="60" customWidth="1"/>
    <col min="12269" max="12270" width="1.109375" style="60" customWidth="1"/>
    <col min="12271" max="12271" width="46.109375" style="60" customWidth="1"/>
    <col min="12272" max="12272" width="2.33203125" style="60" customWidth="1"/>
    <col min="12273" max="12273" width="7.6640625" style="60" customWidth="1"/>
    <col min="12274" max="12274" width="1.109375" style="60" customWidth="1"/>
    <col min="12275" max="12275" width="7.5546875" style="60" customWidth="1"/>
    <col min="12276" max="12277" width="1.109375" style="60" customWidth="1"/>
    <col min="12278" max="12278" width="7.88671875" style="60" customWidth="1"/>
    <col min="12279" max="12280" width="1.109375" style="60" customWidth="1"/>
    <col min="12281" max="12281" width="7.88671875" style="60" customWidth="1"/>
    <col min="12282" max="12283" width="1.109375" style="60" customWidth="1"/>
    <col min="12284" max="12284" width="7.88671875" style="60" customWidth="1"/>
    <col min="12285" max="12286" width="1.109375" style="60" customWidth="1"/>
    <col min="12287" max="12287" width="9.109375" style="60" customWidth="1"/>
    <col min="12288" max="12288" width="1.109375" style="60" customWidth="1"/>
    <col min="12289" max="12522" width="6.77734375" style="60"/>
    <col min="12523" max="12523" width="1.21875" style="60" customWidth="1"/>
    <col min="12524" max="12524" width="6.33203125" style="60" customWidth="1"/>
    <col min="12525" max="12526" width="1.109375" style="60" customWidth="1"/>
    <col min="12527" max="12527" width="46.109375" style="60" customWidth="1"/>
    <col min="12528" max="12528" width="2.33203125" style="60" customWidth="1"/>
    <col min="12529" max="12529" width="7.6640625" style="60" customWidth="1"/>
    <col min="12530" max="12530" width="1.109375" style="60" customWidth="1"/>
    <col min="12531" max="12531" width="7.5546875" style="60" customWidth="1"/>
    <col min="12532" max="12533" width="1.109375" style="60" customWidth="1"/>
    <col min="12534" max="12534" width="7.88671875" style="60" customWidth="1"/>
    <col min="12535" max="12536" width="1.109375" style="60" customWidth="1"/>
    <col min="12537" max="12537" width="7.88671875" style="60" customWidth="1"/>
    <col min="12538" max="12539" width="1.109375" style="60" customWidth="1"/>
    <col min="12540" max="12540" width="7.88671875" style="60" customWidth="1"/>
    <col min="12541" max="12542" width="1.109375" style="60" customWidth="1"/>
    <col min="12543" max="12543" width="9.109375" style="60" customWidth="1"/>
    <col min="12544" max="12544" width="1.109375" style="60" customWidth="1"/>
    <col min="12545" max="12778" width="6.77734375" style="60"/>
    <col min="12779" max="12779" width="1.21875" style="60" customWidth="1"/>
    <col min="12780" max="12780" width="6.33203125" style="60" customWidth="1"/>
    <col min="12781" max="12782" width="1.109375" style="60" customWidth="1"/>
    <col min="12783" max="12783" width="46.109375" style="60" customWidth="1"/>
    <col min="12784" max="12784" width="2.33203125" style="60" customWidth="1"/>
    <col min="12785" max="12785" width="7.6640625" style="60" customWidth="1"/>
    <col min="12786" max="12786" width="1.109375" style="60" customWidth="1"/>
    <col min="12787" max="12787" width="7.5546875" style="60" customWidth="1"/>
    <col min="12788" max="12789" width="1.109375" style="60" customWidth="1"/>
    <col min="12790" max="12790" width="7.88671875" style="60" customWidth="1"/>
    <col min="12791" max="12792" width="1.109375" style="60" customWidth="1"/>
    <col min="12793" max="12793" width="7.88671875" style="60" customWidth="1"/>
    <col min="12794" max="12795" width="1.109375" style="60" customWidth="1"/>
    <col min="12796" max="12796" width="7.88671875" style="60" customWidth="1"/>
    <col min="12797" max="12798" width="1.109375" style="60" customWidth="1"/>
    <col min="12799" max="12799" width="9.109375" style="60" customWidth="1"/>
    <col min="12800" max="12800" width="1.109375" style="60" customWidth="1"/>
    <col min="12801" max="13034" width="6.77734375" style="60"/>
    <col min="13035" max="13035" width="1.21875" style="60" customWidth="1"/>
    <col min="13036" max="13036" width="6.33203125" style="60" customWidth="1"/>
    <col min="13037" max="13038" width="1.109375" style="60" customWidth="1"/>
    <col min="13039" max="13039" width="46.109375" style="60" customWidth="1"/>
    <col min="13040" max="13040" width="2.33203125" style="60" customWidth="1"/>
    <col min="13041" max="13041" width="7.6640625" style="60" customWidth="1"/>
    <col min="13042" max="13042" width="1.109375" style="60" customWidth="1"/>
    <col min="13043" max="13043" width="7.5546875" style="60" customWidth="1"/>
    <col min="13044" max="13045" width="1.109375" style="60" customWidth="1"/>
    <col min="13046" max="13046" width="7.88671875" style="60" customWidth="1"/>
    <col min="13047" max="13048" width="1.109375" style="60" customWidth="1"/>
    <col min="13049" max="13049" width="7.88671875" style="60" customWidth="1"/>
    <col min="13050" max="13051" width="1.109375" style="60" customWidth="1"/>
    <col min="13052" max="13052" width="7.88671875" style="60" customWidth="1"/>
    <col min="13053" max="13054" width="1.109375" style="60" customWidth="1"/>
    <col min="13055" max="13055" width="9.109375" style="60" customWidth="1"/>
    <col min="13056" max="13056" width="1.109375" style="60" customWidth="1"/>
    <col min="13057" max="13290" width="6.77734375" style="60"/>
    <col min="13291" max="13291" width="1.21875" style="60" customWidth="1"/>
    <col min="13292" max="13292" width="6.33203125" style="60" customWidth="1"/>
    <col min="13293" max="13294" width="1.109375" style="60" customWidth="1"/>
    <col min="13295" max="13295" width="46.109375" style="60" customWidth="1"/>
    <col min="13296" max="13296" width="2.33203125" style="60" customWidth="1"/>
    <col min="13297" max="13297" width="7.6640625" style="60" customWidth="1"/>
    <col min="13298" max="13298" width="1.109375" style="60" customWidth="1"/>
    <col min="13299" max="13299" width="7.5546875" style="60" customWidth="1"/>
    <col min="13300" max="13301" width="1.109375" style="60" customWidth="1"/>
    <col min="13302" max="13302" width="7.88671875" style="60" customWidth="1"/>
    <col min="13303" max="13304" width="1.109375" style="60" customWidth="1"/>
    <col min="13305" max="13305" width="7.88671875" style="60" customWidth="1"/>
    <col min="13306" max="13307" width="1.109375" style="60" customWidth="1"/>
    <col min="13308" max="13308" width="7.88671875" style="60" customWidth="1"/>
    <col min="13309" max="13310" width="1.109375" style="60" customWidth="1"/>
    <col min="13311" max="13311" width="9.109375" style="60" customWidth="1"/>
    <col min="13312" max="13312" width="1.109375" style="60" customWidth="1"/>
    <col min="13313" max="13546" width="6.77734375" style="60"/>
    <col min="13547" max="13547" width="1.21875" style="60" customWidth="1"/>
    <col min="13548" max="13548" width="6.33203125" style="60" customWidth="1"/>
    <col min="13549" max="13550" width="1.109375" style="60" customWidth="1"/>
    <col min="13551" max="13551" width="46.109375" style="60" customWidth="1"/>
    <col min="13552" max="13552" width="2.33203125" style="60" customWidth="1"/>
    <col min="13553" max="13553" width="7.6640625" style="60" customWidth="1"/>
    <col min="13554" max="13554" width="1.109375" style="60" customWidth="1"/>
    <col min="13555" max="13555" width="7.5546875" style="60" customWidth="1"/>
    <col min="13556" max="13557" width="1.109375" style="60" customWidth="1"/>
    <col min="13558" max="13558" width="7.88671875" style="60" customWidth="1"/>
    <col min="13559" max="13560" width="1.109375" style="60" customWidth="1"/>
    <col min="13561" max="13561" width="7.88671875" style="60" customWidth="1"/>
    <col min="13562" max="13563" width="1.109375" style="60" customWidth="1"/>
    <col min="13564" max="13564" width="7.88671875" style="60" customWidth="1"/>
    <col min="13565" max="13566" width="1.109375" style="60" customWidth="1"/>
    <col min="13567" max="13567" width="9.109375" style="60" customWidth="1"/>
    <col min="13568" max="13568" width="1.109375" style="60" customWidth="1"/>
    <col min="13569" max="13802" width="6.77734375" style="60"/>
    <col min="13803" max="13803" width="1.21875" style="60" customWidth="1"/>
    <col min="13804" max="13804" width="6.33203125" style="60" customWidth="1"/>
    <col min="13805" max="13806" width="1.109375" style="60" customWidth="1"/>
    <col min="13807" max="13807" width="46.109375" style="60" customWidth="1"/>
    <col min="13808" max="13808" width="2.33203125" style="60" customWidth="1"/>
    <col min="13809" max="13809" width="7.6640625" style="60" customWidth="1"/>
    <col min="13810" max="13810" width="1.109375" style="60" customWidth="1"/>
    <col min="13811" max="13811" width="7.5546875" style="60" customWidth="1"/>
    <col min="13812" max="13813" width="1.109375" style="60" customWidth="1"/>
    <col min="13814" max="13814" width="7.88671875" style="60" customWidth="1"/>
    <col min="13815" max="13816" width="1.109375" style="60" customWidth="1"/>
    <col min="13817" max="13817" width="7.88671875" style="60" customWidth="1"/>
    <col min="13818" max="13819" width="1.109375" style="60" customWidth="1"/>
    <col min="13820" max="13820" width="7.88671875" style="60" customWidth="1"/>
    <col min="13821" max="13822" width="1.109375" style="60" customWidth="1"/>
    <col min="13823" max="13823" width="9.109375" style="60" customWidth="1"/>
    <col min="13824" max="13824" width="1.109375" style="60" customWidth="1"/>
    <col min="13825" max="14058" width="6.77734375" style="60"/>
    <col min="14059" max="14059" width="1.21875" style="60" customWidth="1"/>
    <col min="14060" max="14060" width="6.33203125" style="60" customWidth="1"/>
    <col min="14061" max="14062" width="1.109375" style="60" customWidth="1"/>
    <col min="14063" max="14063" width="46.109375" style="60" customWidth="1"/>
    <col min="14064" max="14064" width="2.33203125" style="60" customWidth="1"/>
    <col min="14065" max="14065" width="7.6640625" style="60" customWidth="1"/>
    <col min="14066" max="14066" width="1.109375" style="60" customWidth="1"/>
    <col min="14067" max="14067" width="7.5546875" style="60" customWidth="1"/>
    <col min="14068" max="14069" width="1.109375" style="60" customWidth="1"/>
    <col min="14070" max="14070" width="7.88671875" style="60" customWidth="1"/>
    <col min="14071" max="14072" width="1.109375" style="60" customWidth="1"/>
    <col min="14073" max="14073" width="7.88671875" style="60" customWidth="1"/>
    <col min="14074" max="14075" width="1.109375" style="60" customWidth="1"/>
    <col min="14076" max="14076" width="7.88671875" style="60" customWidth="1"/>
    <col min="14077" max="14078" width="1.109375" style="60" customWidth="1"/>
    <col min="14079" max="14079" width="9.109375" style="60" customWidth="1"/>
    <col min="14080" max="14080" width="1.109375" style="60" customWidth="1"/>
    <col min="14081" max="14314" width="6.77734375" style="60"/>
    <col min="14315" max="14315" width="1.21875" style="60" customWidth="1"/>
    <col min="14316" max="14316" width="6.33203125" style="60" customWidth="1"/>
    <col min="14317" max="14318" width="1.109375" style="60" customWidth="1"/>
    <col min="14319" max="14319" width="46.109375" style="60" customWidth="1"/>
    <col min="14320" max="14320" width="2.33203125" style="60" customWidth="1"/>
    <col min="14321" max="14321" width="7.6640625" style="60" customWidth="1"/>
    <col min="14322" max="14322" width="1.109375" style="60" customWidth="1"/>
    <col min="14323" max="14323" width="7.5546875" style="60" customWidth="1"/>
    <col min="14324" max="14325" width="1.109375" style="60" customWidth="1"/>
    <col min="14326" max="14326" width="7.88671875" style="60" customWidth="1"/>
    <col min="14327" max="14328" width="1.109375" style="60" customWidth="1"/>
    <col min="14329" max="14329" width="7.88671875" style="60" customWidth="1"/>
    <col min="14330" max="14331" width="1.109375" style="60" customWidth="1"/>
    <col min="14332" max="14332" width="7.88671875" style="60" customWidth="1"/>
    <col min="14333" max="14334" width="1.109375" style="60" customWidth="1"/>
    <col min="14335" max="14335" width="9.109375" style="60" customWidth="1"/>
    <col min="14336" max="14336" width="1.109375" style="60" customWidth="1"/>
    <col min="14337" max="14570" width="6.77734375" style="60"/>
    <col min="14571" max="14571" width="1.21875" style="60" customWidth="1"/>
    <col min="14572" max="14572" width="6.33203125" style="60" customWidth="1"/>
    <col min="14573" max="14574" width="1.109375" style="60" customWidth="1"/>
    <col min="14575" max="14575" width="46.109375" style="60" customWidth="1"/>
    <col min="14576" max="14576" width="2.33203125" style="60" customWidth="1"/>
    <col min="14577" max="14577" width="7.6640625" style="60" customWidth="1"/>
    <col min="14578" max="14578" width="1.109375" style="60" customWidth="1"/>
    <col min="14579" max="14579" width="7.5546875" style="60" customWidth="1"/>
    <col min="14580" max="14581" width="1.109375" style="60" customWidth="1"/>
    <col min="14582" max="14582" width="7.88671875" style="60" customWidth="1"/>
    <col min="14583" max="14584" width="1.109375" style="60" customWidth="1"/>
    <col min="14585" max="14585" width="7.88671875" style="60" customWidth="1"/>
    <col min="14586" max="14587" width="1.109375" style="60" customWidth="1"/>
    <col min="14588" max="14588" width="7.88671875" style="60" customWidth="1"/>
    <col min="14589" max="14590" width="1.109375" style="60" customWidth="1"/>
    <col min="14591" max="14591" width="9.109375" style="60" customWidth="1"/>
    <col min="14592" max="14592" width="1.109375" style="60" customWidth="1"/>
    <col min="14593" max="14826" width="6.77734375" style="60"/>
    <col min="14827" max="14827" width="1.21875" style="60" customWidth="1"/>
    <col min="14828" max="14828" width="6.33203125" style="60" customWidth="1"/>
    <col min="14829" max="14830" width="1.109375" style="60" customWidth="1"/>
    <col min="14831" max="14831" width="46.109375" style="60" customWidth="1"/>
    <col min="14832" max="14832" width="2.33203125" style="60" customWidth="1"/>
    <col min="14833" max="14833" width="7.6640625" style="60" customWidth="1"/>
    <col min="14834" max="14834" width="1.109375" style="60" customWidth="1"/>
    <col min="14835" max="14835" width="7.5546875" style="60" customWidth="1"/>
    <col min="14836" max="14837" width="1.109375" style="60" customWidth="1"/>
    <col min="14838" max="14838" width="7.88671875" style="60" customWidth="1"/>
    <col min="14839" max="14840" width="1.109375" style="60" customWidth="1"/>
    <col min="14841" max="14841" width="7.88671875" style="60" customWidth="1"/>
    <col min="14842" max="14843" width="1.109375" style="60" customWidth="1"/>
    <col min="14844" max="14844" width="7.88671875" style="60" customWidth="1"/>
    <col min="14845" max="14846" width="1.109375" style="60" customWidth="1"/>
    <col min="14847" max="14847" width="9.109375" style="60" customWidth="1"/>
    <col min="14848" max="14848" width="1.109375" style="60" customWidth="1"/>
    <col min="14849" max="15082" width="6.77734375" style="60"/>
    <col min="15083" max="15083" width="1.21875" style="60" customWidth="1"/>
    <col min="15084" max="15084" width="6.33203125" style="60" customWidth="1"/>
    <col min="15085" max="15086" width="1.109375" style="60" customWidth="1"/>
    <col min="15087" max="15087" width="46.109375" style="60" customWidth="1"/>
    <col min="15088" max="15088" width="2.33203125" style="60" customWidth="1"/>
    <col min="15089" max="15089" width="7.6640625" style="60" customWidth="1"/>
    <col min="15090" max="15090" width="1.109375" style="60" customWidth="1"/>
    <col min="15091" max="15091" width="7.5546875" style="60" customWidth="1"/>
    <col min="15092" max="15093" width="1.109375" style="60" customWidth="1"/>
    <col min="15094" max="15094" width="7.88671875" style="60" customWidth="1"/>
    <col min="15095" max="15096" width="1.109375" style="60" customWidth="1"/>
    <col min="15097" max="15097" width="7.88671875" style="60" customWidth="1"/>
    <col min="15098" max="15099" width="1.109375" style="60" customWidth="1"/>
    <col min="15100" max="15100" width="7.88671875" style="60" customWidth="1"/>
    <col min="15101" max="15102" width="1.109375" style="60" customWidth="1"/>
    <col min="15103" max="15103" width="9.109375" style="60" customWidth="1"/>
    <col min="15104" max="15104" width="1.109375" style="60" customWidth="1"/>
    <col min="15105" max="15338" width="6.77734375" style="60"/>
    <col min="15339" max="15339" width="1.21875" style="60" customWidth="1"/>
    <col min="15340" max="15340" width="6.33203125" style="60" customWidth="1"/>
    <col min="15341" max="15342" width="1.109375" style="60" customWidth="1"/>
    <col min="15343" max="15343" width="46.109375" style="60" customWidth="1"/>
    <col min="15344" max="15344" width="2.33203125" style="60" customWidth="1"/>
    <col min="15345" max="15345" width="7.6640625" style="60" customWidth="1"/>
    <col min="15346" max="15346" width="1.109375" style="60" customWidth="1"/>
    <col min="15347" max="15347" width="7.5546875" style="60" customWidth="1"/>
    <col min="15348" max="15349" width="1.109375" style="60" customWidth="1"/>
    <col min="15350" max="15350" width="7.88671875" style="60" customWidth="1"/>
    <col min="15351" max="15352" width="1.109375" style="60" customWidth="1"/>
    <col min="15353" max="15353" width="7.88671875" style="60" customWidth="1"/>
    <col min="15354" max="15355" width="1.109375" style="60" customWidth="1"/>
    <col min="15356" max="15356" width="7.88671875" style="60" customWidth="1"/>
    <col min="15357" max="15358" width="1.109375" style="60" customWidth="1"/>
    <col min="15359" max="15359" width="9.109375" style="60" customWidth="1"/>
    <col min="15360" max="15360" width="1.109375" style="60" customWidth="1"/>
    <col min="15361" max="15594" width="6.77734375" style="60"/>
    <col min="15595" max="15595" width="1.21875" style="60" customWidth="1"/>
    <col min="15596" max="15596" width="6.33203125" style="60" customWidth="1"/>
    <col min="15597" max="15598" width="1.109375" style="60" customWidth="1"/>
    <col min="15599" max="15599" width="46.109375" style="60" customWidth="1"/>
    <col min="15600" max="15600" width="2.33203125" style="60" customWidth="1"/>
    <col min="15601" max="15601" width="7.6640625" style="60" customWidth="1"/>
    <col min="15602" max="15602" width="1.109375" style="60" customWidth="1"/>
    <col min="15603" max="15603" width="7.5546875" style="60" customWidth="1"/>
    <col min="15604" max="15605" width="1.109375" style="60" customWidth="1"/>
    <col min="15606" max="15606" width="7.88671875" style="60" customWidth="1"/>
    <col min="15607" max="15608" width="1.109375" style="60" customWidth="1"/>
    <col min="15609" max="15609" width="7.88671875" style="60" customWidth="1"/>
    <col min="15610" max="15611" width="1.109375" style="60" customWidth="1"/>
    <col min="15612" max="15612" width="7.88671875" style="60" customWidth="1"/>
    <col min="15613" max="15614" width="1.109375" style="60" customWidth="1"/>
    <col min="15615" max="15615" width="9.109375" style="60" customWidth="1"/>
    <col min="15616" max="15616" width="1.109375" style="60" customWidth="1"/>
    <col min="15617" max="15850" width="6.77734375" style="60"/>
    <col min="15851" max="15851" width="1.21875" style="60" customWidth="1"/>
    <col min="15852" max="15852" width="6.33203125" style="60" customWidth="1"/>
    <col min="15853" max="15854" width="1.109375" style="60" customWidth="1"/>
    <col min="15855" max="15855" width="46.109375" style="60" customWidth="1"/>
    <col min="15856" max="15856" width="2.33203125" style="60" customWidth="1"/>
    <col min="15857" max="15857" width="7.6640625" style="60" customWidth="1"/>
    <col min="15858" max="15858" width="1.109375" style="60" customWidth="1"/>
    <col min="15859" max="15859" width="7.5546875" style="60" customWidth="1"/>
    <col min="15860" max="15861" width="1.109375" style="60" customWidth="1"/>
    <col min="15862" max="15862" width="7.88671875" style="60" customWidth="1"/>
    <col min="15863" max="15864" width="1.109375" style="60" customWidth="1"/>
    <col min="15865" max="15865" width="7.88671875" style="60" customWidth="1"/>
    <col min="15866" max="15867" width="1.109375" style="60" customWidth="1"/>
    <col min="15868" max="15868" width="7.88671875" style="60" customWidth="1"/>
    <col min="15869" max="15870" width="1.109375" style="60" customWidth="1"/>
    <col min="15871" max="15871" width="9.109375" style="60" customWidth="1"/>
    <col min="15872" max="15872" width="1.109375" style="60" customWidth="1"/>
    <col min="15873" max="16106" width="6.77734375" style="60"/>
    <col min="16107" max="16107" width="1.21875" style="60" customWidth="1"/>
    <col min="16108" max="16108" width="6.33203125" style="60" customWidth="1"/>
    <col min="16109" max="16110" width="1.109375" style="60" customWidth="1"/>
    <col min="16111" max="16111" width="46.109375" style="60" customWidth="1"/>
    <col min="16112" max="16112" width="2.33203125" style="60" customWidth="1"/>
    <col min="16113" max="16113" width="7.6640625" style="60" customWidth="1"/>
    <col min="16114" max="16114" width="1.109375" style="60" customWidth="1"/>
    <col min="16115" max="16115" width="7.5546875" style="60" customWidth="1"/>
    <col min="16116" max="16117" width="1.109375" style="60" customWidth="1"/>
    <col min="16118" max="16118" width="7.88671875" style="60" customWidth="1"/>
    <col min="16119" max="16120" width="1.109375" style="60" customWidth="1"/>
    <col min="16121" max="16121" width="7.88671875" style="60" customWidth="1"/>
    <col min="16122" max="16123" width="1.109375" style="60" customWidth="1"/>
    <col min="16124" max="16124" width="7.88671875" style="60" customWidth="1"/>
    <col min="16125" max="16126" width="1.109375" style="60" customWidth="1"/>
    <col min="16127" max="16127" width="9.109375" style="60" customWidth="1"/>
    <col min="16128" max="16128" width="1.109375" style="60" customWidth="1"/>
    <col min="16129" max="16384" width="6.77734375" style="60"/>
  </cols>
  <sheetData>
    <row r="1" spans="2:221" ht="8.25" customHeight="1">
      <c r="B1" s="54"/>
      <c r="C1" s="55"/>
      <c r="D1" s="56"/>
      <c r="E1" s="103"/>
      <c r="F1" s="57"/>
      <c r="G1" s="57"/>
      <c r="H1" s="57"/>
      <c r="I1" s="58"/>
    </row>
    <row r="2" spans="2:221" s="59" customFormat="1" ht="7.15" customHeight="1" thickBot="1">
      <c r="B2" s="54"/>
      <c r="C2" s="55"/>
      <c r="D2" s="56"/>
      <c r="E2" s="169"/>
      <c r="F2" s="169"/>
      <c r="G2" s="169"/>
      <c r="H2" s="169"/>
      <c r="I2" s="169"/>
      <c r="HB2" s="60"/>
      <c r="HC2" s="60"/>
      <c r="HD2" s="60"/>
      <c r="HE2" s="60"/>
      <c r="HF2" s="60"/>
      <c r="HG2" s="60"/>
      <c r="HH2" s="60"/>
      <c r="HI2" s="60"/>
      <c r="HJ2" s="60"/>
      <c r="HK2" s="60"/>
      <c r="HL2" s="60"/>
      <c r="HM2" s="60"/>
    </row>
    <row r="3" spans="2:221" s="61" customFormat="1" ht="23.25" customHeight="1" thickBot="1">
      <c r="B3" s="170" t="s">
        <v>0</v>
      </c>
      <c r="C3" s="171" t="s">
        <v>1</v>
      </c>
      <c r="D3" s="172" t="s">
        <v>2</v>
      </c>
      <c r="E3" s="173" t="s">
        <v>3</v>
      </c>
      <c r="F3" s="174" t="s">
        <v>46</v>
      </c>
      <c r="G3" s="175"/>
      <c r="H3" s="176"/>
      <c r="I3" s="177" t="s">
        <v>5</v>
      </c>
      <c r="K3" s="5" t="s">
        <v>54</v>
      </c>
      <c r="L3" s="6" t="s">
        <v>55</v>
      </c>
      <c r="M3" s="6" t="s">
        <v>56</v>
      </c>
      <c r="N3" s="6" t="s">
        <v>57</v>
      </c>
      <c r="O3" s="6" t="s">
        <v>58</v>
      </c>
      <c r="HB3" s="62"/>
      <c r="HC3" s="62"/>
      <c r="HD3" s="62"/>
      <c r="HE3" s="62"/>
      <c r="HF3" s="62"/>
      <c r="HG3" s="62"/>
      <c r="HH3" s="62"/>
      <c r="HI3" s="62"/>
      <c r="HJ3" s="62"/>
      <c r="HK3" s="62"/>
      <c r="HL3" s="62"/>
      <c r="HM3" s="62"/>
    </row>
    <row r="4" spans="2:221" s="61" customFormat="1" ht="37.5" customHeight="1" thickBot="1">
      <c r="B4" s="170"/>
      <c r="C4" s="171"/>
      <c r="D4" s="172"/>
      <c r="E4" s="173"/>
      <c r="F4" s="63" t="s">
        <v>6</v>
      </c>
      <c r="G4" s="63" t="s">
        <v>131</v>
      </c>
      <c r="H4" s="63" t="s">
        <v>7</v>
      </c>
      <c r="I4" s="178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</row>
    <row r="5" spans="2:221">
      <c r="B5" s="36"/>
      <c r="C5" s="179" t="s">
        <v>28</v>
      </c>
      <c r="D5" s="68"/>
      <c r="E5" s="121"/>
      <c r="F5" s="69"/>
      <c r="G5" s="69"/>
      <c r="H5" s="69"/>
      <c r="I5" s="70"/>
    </row>
    <row r="6" spans="2:221">
      <c r="B6" s="36"/>
      <c r="C6" s="180"/>
      <c r="D6" s="68"/>
      <c r="E6" s="121"/>
      <c r="F6" s="69"/>
      <c r="G6" s="69"/>
      <c r="H6" s="69"/>
      <c r="I6" s="70"/>
    </row>
    <row r="7" spans="2:221" ht="38.25">
      <c r="B7" s="36"/>
      <c r="C7" s="181" t="s">
        <v>48</v>
      </c>
      <c r="D7" s="68"/>
      <c r="E7" s="121"/>
      <c r="F7" s="69"/>
      <c r="G7" s="69"/>
      <c r="H7" s="69"/>
      <c r="I7" s="70"/>
    </row>
    <row r="8" spans="2:221">
      <c r="B8" s="36"/>
      <c r="C8" s="78"/>
      <c r="D8" s="68"/>
      <c r="E8" s="121"/>
      <c r="F8" s="69"/>
      <c r="G8" s="69"/>
      <c r="H8" s="69"/>
      <c r="I8" s="70"/>
    </row>
    <row r="9" spans="2:221" ht="14.25" customHeight="1">
      <c r="B9" s="36" t="e">
        <f>#REF!+0.001</f>
        <v>#REF!</v>
      </c>
      <c r="C9" s="78" t="s">
        <v>49</v>
      </c>
      <c r="D9" s="68" t="s">
        <v>10</v>
      </c>
      <c r="E9" s="121">
        <v>3.23</v>
      </c>
      <c r="F9" s="69"/>
      <c r="G9" s="69"/>
      <c r="H9" s="69">
        <f>F9+G9</f>
        <v>0</v>
      </c>
      <c r="I9" s="70">
        <f>E9*H9</f>
        <v>0</v>
      </c>
      <c r="K9" s="106" t="s">
        <v>111</v>
      </c>
      <c r="L9" s="106" t="s">
        <v>112</v>
      </c>
      <c r="M9" s="107" t="s">
        <v>113</v>
      </c>
    </row>
    <row r="10" spans="2:221">
      <c r="B10" s="36"/>
      <c r="C10" s="78"/>
      <c r="D10" s="68"/>
      <c r="E10" s="104"/>
      <c r="F10" s="69"/>
      <c r="G10" s="69"/>
      <c r="H10" s="69"/>
      <c r="I10" s="70"/>
    </row>
    <row r="11" spans="2:221">
      <c r="B11" s="36"/>
      <c r="C11" s="78"/>
      <c r="D11" s="68"/>
      <c r="E11" s="104"/>
      <c r="F11" s="69"/>
      <c r="G11" s="69"/>
      <c r="H11" s="69"/>
      <c r="I11" s="70"/>
    </row>
    <row r="12" spans="2:221">
      <c r="B12" s="36"/>
      <c r="C12" s="79" t="s">
        <v>32</v>
      </c>
      <c r="D12" s="68"/>
      <c r="E12" s="104"/>
      <c r="F12" s="69"/>
      <c r="G12" s="69"/>
      <c r="H12" s="69"/>
      <c r="I12" s="70"/>
    </row>
    <row r="13" spans="2:221">
      <c r="B13" s="36"/>
      <c r="C13" s="77"/>
      <c r="D13" s="68"/>
      <c r="E13" s="104"/>
      <c r="F13" s="69"/>
      <c r="G13" s="69"/>
      <c r="H13" s="69"/>
      <c r="I13" s="70"/>
    </row>
    <row r="14" spans="2:221" ht="38.25">
      <c r="B14" s="36"/>
      <c r="C14" s="80" t="s">
        <v>50</v>
      </c>
      <c r="D14" s="68"/>
      <c r="E14" s="104"/>
      <c r="F14" s="69"/>
      <c r="G14" s="69"/>
      <c r="H14" s="69"/>
      <c r="I14" s="70"/>
    </row>
    <row r="15" spans="2:221">
      <c r="B15" s="36"/>
      <c r="C15" s="77"/>
      <c r="D15" s="68"/>
      <c r="E15" s="104"/>
      <c r="F15" s="69"/>
      <c r="G15" s="69"/>
      <c r="H15" s="69"/>
      <c r="I15" s="70"/>
    </row>
    <row r="16" spans="2:221">
      <c r="B16" s="36" t="e">
        <f>B9+0.001</f>
        <v>#REF!</v>
      </c>
      <c r="C16" s="77" t="s">
        <v>47</v>
      </c>
      <c r="D16" s="68" t="s">
        <v>10</v>
      </c>
      <c r="E16" s="121">
        <v>1</v>
      </c>
      <c r="F16" s="69"/>
      <c r="G16" s="69"/>
      <c r="H16" s="69">
        <f>F16+G16</f>
        <v>0</v>
      </c>
      <c r="I16" s="70">
        <f>E16*H16</f>
        <v>0</v>
      </c>
      <c r="K16" s="106" t="s">
        <v>110</v>
      </c>
      <c r="L16" s="106" t="s">
        <v>114</v>
      </c>
      <c r="M16" s="107" t="s">
        <v>115</v>
      </c>
    </row>
    <row r="17" spans="2:221">
      <c r="B17" s="36"/>
      <c r="C17" s="77"/>
      <c r="D17" s="68"/>
      <c r="E17" s="121"/>
      <c r="F17" s="69"/>
      <c r="G17" s="69"/>
      <c r="H17" s="69"/>
      <c r="I17" s="70"/>
    </row>
    <row r="18" spans="2:221">
      <c r="B18" s="36"/>
      <c r="C18" s="77"/>
      <c r="D18" s="68"/>
      <c r="E18" s="121"/>
      <c r="F18" s="69"/>
      <c r="G18" s="69"/>
      <c r="H18" s="69"/>
      <c r="I18" s="70"/>
    </row>
    <row r="19" spans="2:221">
      <c r="B19" s="36"/>
      <c r="C19" s="35"/>
      <c r="D19" s="68"/>
      <c r="E19" s="104"/>
      <c r="F19" s="69"/>
      <c r="G19" s="69"/>
      <c r="H19" s="69"/>
      <c r="I19" s="70"/>
    </row>
    <row r="20" spans="2:221">
      <c r="B20" s="36"/>
      <c r="C20" s="182" t="s">
        <v>35</v>
      </c>
      <c r="D20" s="68"/>
      <c r="E20" s="104"/>
      <c r="F20" s="69"/>
      <c r="G20" s="69"/>
      <c r="H20" s="69"/>
      <c r="I20" s="70"/>
    </row>
    <row r="21" spans="2:221">
      <c r="B21" s="36"/>
      <c r="C21" s="35"/>
      <c r="D21" s="68"/>
      <c r="E21" s="104"/>
      <c r="F21" s="69"/>
      <c r="G21" s="69"/>
      <c r="H21" s="69"/>
      <c r="I21" s="70"/>
    </row>
    <row r="22" spans="2:221" ht="38.25">
      <c r="B22" s="36"/>
      <c r="C22" s="183" t="s">
        <v>116</v>
      </c>
      <c r="D22" s="68"/>
      <c r="E22" s="104"/>
      <c r="F22" s="69"/>
      <c r="G22" s="69"/>
      <c r="H22" s="69"/>
      <c r="I22" s="70"/>
    </row>
    <row r="23" spans="2:221">
      <c r="B23" s="36"/>
      <c r="C23" s="35"/>
      <c r="D23" s="68"/>
      <c r="E23" s="104"/>
      <c r="F23" s="69"/>
      <c r="G23" s="69"/>
      <c r="H23" s="69"/>
      <c r="I23" s="70"/>
    </row>
    <row r="24" spans="2:221">
      <c r="B24" s="36" t="e">
        <f>#REF!+0.001</f>
        <v>#REF!</v>
      </c>
      <c r="C24" s="77" t="s">
        <v>47</v>
      </c>
      <c r="D24" s="68" t="s">
        <v>14</v>
      </c>
      <c r="E24" s="104">
        <v>1</v>
      </c>
      <c r="F24" s="69"/>
      <c r="G24" s="69"/>
      <c r="H24" s="69">
        <f>F24+G24</f>
        <v>0</v>
      </c>
      <c r="I24" s="70">
        <f>E24*H24</f>
        <v>0</v>
      </c>
      <c r="K24" s="184" t="s">
        <v>117</v>
      </c>
      <c r="L24" s="184" t="s">
        <v>118</v>
      </c>
      <c r="M24" s="59" t="s">
        <v>119</v>
      </c>
    </row>
    <row r="25" spans="2:221" ht="9.75" customHeight="1">
      <c r="B25" s="36"/>
      <c r="C25" s="35"/>
      <c r="D25" s="68"/>
      <c r="E25" s="104"/>
      <c r="F25" s="69"/>
      <c r="G25" s="69"/>
      <c r="H25" s="69"/>
      <c r="I25" s="70"/>
    </row>
    <row r="26" spans="2:221" s="59" customFormat="1" ht="9.75" customHeight="1">
      <c r="B26" s="36"/>
      <c r="C26" s="81"/>
      <c r="D26" s="68"/>
      <c r="E26" s="104"/>
      <c r="F26" s="69"/>
      <c r="G26" s="69"/>
      <c r="H26" s="69"/>
      <c r="I26" s="70"/>
      <c r="HB26" s="60"/>
      <c r="HC26" s="60"/>
      <c r="HD26" s="60"/>
      <c r="HE26" s="60"/>
      <c r="HF26" s="60"/>
      <c r="HG26" s="60"/>
      <c r="HH26" s="60"/>
      <c r="HI26" s="60"/>
      <c r="HJ26" s="60"/>
      <c r="HK26" s="60"/>
      <c r="HL26" s="60"/>
      <c r="HM26" s="60"/>
    </row>
    <row r="27" spans="2:221" s="59" customFormat="1" ht="33.75" customHeight="1">
      <c r="B27" s="36"/>
      <c r="C27" s="72" t="s">
        <v>11</v>
      </c>
      <c r="D27" s="68"/>
      <c r="E27" s="104"/>
      <c r="F27" s="76"/>
      <c r="G27" s="76"/>
      <c r="H27" s="76"/>
      <c r="I27" s="70"/>
      <c r="HB27" s="60"/>
      <c r="HC27" s="60"/>
      <c r="HD27" s="60"/>
      <c r="HE27" s="60"/>
      <c r="HF27" s="60"/>
      <c r="HG27" s="60"/>
      <c r="HH27" s="60"/>
      <c r="HI27" s="60"/>
      <c r="HJ27" s="60"/>
      <c r="HK27" s="60"/>
      <c r="HL27" s="60"/>
      <c r="HM27" s="60"/>
    </row>
    <row r="28" spans="2:221" s="59" customFormat="1" ht="9.75" customHeight="1">
      <c r="B28" s="36"/>
      <c r="C28" s="82"/>
      <c r="D28" s="68"/>
      <c r="E28" s="104"/>
      <c r="F28" s="76"/>
      <c r="G28" s="76"/>
      <c r="H28" s="76"/>
      <c r="I28" s="70"/>
      <c r="HB28" s="60"/>
      <c r="HC28" s="60"/>
      <c r="HD28" s="60"/>
      <c r="HE28" s="60"/>
      <c r="HF28" s="60"/>
      <c r="HG28" s="60"/>
      <c r="HH28" s="60"/>
      <c r="HI28" s="60"/>
      <c r="HJ28" s="60"/>
      <c r="HK28" s="60"/>
      <c r="HL28" s="60"/>
      <c r="HM28" s="60"/>
    </row>
    <row r="29" spans="2:221" s="59" customFormat="1" ht="9.75" customHeight="1">
      <c r="B29" s="36"/>
      <c r="C29" s="82"/>
      <c r="D29" s="68"/>
      <c r="E29" s="104"/>
      <c r="F29" s="76"/>
      <c r="G29" s="76"/>
      <c r="H29" s="76"/>
      <c r="I29" s="70"/>
      <c r="HB29" s="60"/>
      <c r="HC29" s="60"/>
      <c r="HD29" s="60"/>
      <c r="HE29" s="60"/>
      <c r="HF29" s="60"/>
      <c r="HG29" s="60"/>
      <c r="HH29" s="60"/>
      <c r="HI29" s="60"/>
      <c r="HJ29" s="60"/>
      <c r="HK29" s="60"/>
      <c r="HL29" s="60"/>
      <c r="HM29" s="60"/>
    </row>
    <row r="30" spans="2:221" s="59" customFormat="1" ht="9.75" customHeight="1" thickBot="1">
      <c r="B30" s="73"/>
      <c r="C30" s="74"/>
      <c r="D30" s="75"/>
      <c r="E30" s="104"/>
      <c r="F30" s="69"/>
      <c r="G30" s="69"/>
      <c r="H30" s="69"/>
      <c r="I30" s="70"/>
      <c r="HB30" s="60"/>
      <c r="HC30" s="60"/>
      <c r="HD30" s="60"/>
      <c r="HE30" s="60"/>
      <c r="HF30" s="60"/>
      <c r="HG30" s="60"/>
      <c r="HH30" s="60"/>
      <c r="HI30" s="60"/>
      <c r="HJ30" s="60"/>
      <c r="HK30" s="60"/>
      <c r="HL30" s="60"/>
      <c r="HM30" s="60"/>
    </row>
    <row r="31" spans="2:221" ht="7.35" customHeight="1">
      <c r="B31" s="36"/>
      <c r="C31" s="67"/>
      <c r="D31" s="68"/>
      <c r="E31" s="185"/>
      <c r="F31" s="186"/>
      <c r="G31" s="186"/>
      <c r="H31" s="186"/>
      <c r="I31" s="187"/>
    </row>
    <row r="32" spans="2:221">
      <c r="B32" s="36"/>
      <c r="C32" s="65" t="s">
        <v>12</v>
      </c>
      <c r="D32" s="68"/>
      <c r="E32" s="104"/>
      <c r="F32" s="69"/>
      <c r="G32" s="69"/>
      <c r="H32" s="69"/>
      <c r="I32" s="70">
        <f>SUBTOTAL(9,I5:I27)</f>
        <v>0</v>
      </c>
    </row>
    <row r="33" spans="2:221" ht="7.35" customHeight="1" thickBot="1">
      <c r="B33" s="73"/>
      <c r="C33" s="74"/>
      <c r="D33" s="75"/>
      <c r="E33" s="188"/>
      <c r="F33" s="189"/>
      <c r="G33" s="189"/>
      <c r="H33" s="189"/>
      <c r="I33" s="190"/>
    </row>
    <row r="34" spans="2:221">
      <c r="B34" s="36"/>
      <c r="C34" s="67"/>
      <c r="D34" s="68"/>
      <c r="E34" s="104"/>
      <c r="F34" s="69"/>
      <c r="G34" s="69"/>
      <c r="H34" s="69"/>
      <c r="I34" s="70"/>
    </row>
    <row r="35" spans="2:221" s="66" customFormat="1">
      <c r="B35" s="64"/>
      <c r="C35" s="65"/>
      <c r="D35" s="68"/>
      <c r="E35" s="104"/>
      <c r="F35" s="69"/>
      <c r="G35" s="69"/>
      <c r="H35" s="69"/>
      <c r="I35" s="70"/>
      <c r="HB35" s="60"/>
      <c r="HC35" s="60"/>
      <c r="HD35" s="60"/>
      <c r="HE35" s="60"/>
      <c r="HF35" s="60"/>
      <c r="HG35" s="60"/>
      <c r="HH35" s="60"/>
      <c r="HI35" s="60"/>
      <c r="HJ35" s="60"/>
      <c r="HK35" s="60"/>
      <c r="HL35" s="60"/>
      <c r="HM35" s="60"/>
    </row>
    <row r="36" spans="2:221" s="66" customFormat="1">
      <c r="B36" s="64">
        <v>5</v>
      </c>
      <c r="C36" s="65" t="s">
        <v>8</v>
      </c>
      <c r="D36" s="68"/>
      <c r="E36" s="104"/>
      <c r="F36" s="69"/>
      <c r="G36" s="69"/>
      <c r="H36" s="69"/>
      <c r="I36" s="70"/>
      <c r="HB36" s="60"/>
      <c r="HC36" s="60"/>
      <c r="HD36" s="60"/>
      <c r="HE36" s="60"/>
      <c r="HF36" s="60"/>
      <c r="HG36" s="60"/>
      <c r="HH36" s="60"/>
      <c r="HI36" s="60"/>
      <c r="HJ36" s="60"/>
      <c r="HK36" s="60"/>
      <c r="HL36" s="60"/>
      <c r="HM36" s="60"/>
    </row>
    <row r="37" spans="2:221" s="66" customFormat="1">
      <c r="B37" s="64"/>
      <c r="C37" s="65"/>
      <c r="D37" s="68"/>
      <c r="E37" s="104"/>
      <c r="F37" s="69"/>
      <c r="G37" s="69"/>
      <c r="H37" s="69"/>
      <c r="I37" s="70"/>
      <c r="HB37" s="60"/>
      <c r="HC37" s="60"/>
      <c r="HD37" s="60"/>
      <c r="HE37" s="60"/>
      <c r="HF37" s="60"/>
      <c r="HG37" s="60"/>
      <c r="HH37" s="60"/>
      <c r="HI37" s="60"/>
      <c r="HJ37" s="60"/>
      <c r="HK37" s="60"/>
      <c r="HL37" s="60"/>
      <c r="HM37" s="60"/>
    </row>
    <row r="38" spans="2:221" s="66" customFormat="1" ht="38.25">
      <c r="B38" s="64"/>
      <c r="C38" s="80" t="s">
        <v>36</v>
      </c>
      <c r="D38" s="68"/>
      <c r="E38" s="104"/>
      <c r="F38" s="69"/>
      <c r="G38" s="69"/>
      <c r="H38" s="69"/>
      <c r="I38" s="70"/>
      <c r="HB38" s="60"/>
      <c r="HC38" s="60"/>
      <c r="HD38" s="60"/>
      <c r="HE38" s="60"/>
      <c r="HF38" s="60"/>
      <c r="HG38" s="60"/>
      <c r="HH38" s="60"/>
      <c r="HI38" s="60"/>
      <c r="HJ38" s="60"/>
      <c r="HK38" s="60"/>
      <c r="HL38" s="60"/>
      <c r="HM38" s="60"/>
    </row>
    <row r="39" spans="2:221" s="66" customFormat="1">
      <c r="B39" s="64"/>
      <c r="C39" s="71"/>
      <c r="D39" s="68"/>
      <c r="E39" s="104"/>
      <c r="F39" s="69"/>
      <c r="G39" s="69"/>
      <c r="H39" s="69"/>
      <c r="I39" s="70"/>
      <c r="HB39" s="60"/>
      <c r="HC39" s="60"/>
      <c r="HD39" s="60"/>
      <c r="HE39" s="60"/>
      <c r="HF39" s="60"/>
      <c r="HG39" s="60"/>
      <c r="HH39" s="60"/>
      <c r="HI39" s="60"/>
      <c r="HJ39" s="60"/>
      <c r="HK39" s="60"/>
      <c r="HL39" s="60"/>
      <c r="HM39" s="60"/>
    </row>
    <row r="40" spans="2:221" s="66" customFormat="1">
      <c r="B40" s="64"/>
      <c r="C40" s="20" t="s">
        <v>37</v>
      </c>
      <c r="D40" s="68"/>
      <c r="E40" s="104"/>
      <c r="F40" s="69"/>
      <c r="G40" s="69"/>
      <c r="H40" s="69"/>
      <c r="I40" s="70"/>
      <c r="HB40" s="60"/>
      <c r="HC40" s="60"/>
      <c r="HD40" s="60"/>
      <c r="HE40" s="60"/>
      <c r="HF40" s="60"/>
      <c r="HG40" s="60"/>
      <c r="HH40" s="60"/>
      <c r="HI40" s="60"/>
      <c r="HJ40" s="60"/>
      <c r="HK40" s="60"/>
      <c r="HL40" s="60"/>
      <c r="HM40" s="60"/>
    </row>
    <row r="41" spans="2:221" s="66" customFormat="1" ht="38.25">
      <c r="B41" s="36" t="e">
        <f>#REF!+0.001</f>
        <v>#REF!</v>
      </c>
      <c r="C41" s="71" t="s">
        <v>51</v>
      </c>
      <c r="D41" s="68"/>
      <c r="E41" s="104"/>
      <c r="F41" s="69"/>
      <c r="G41" s="69"/>
      <c r="H41" s="69"/>
      <c r="I41" s="7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</row>
    <row r="42" spans="2:221" s="66" customFormat="1">
      <c r="B42" s="64"/>
      <c r="C42" s="71" t="s">
        <v>39</v>
      </c>
      <c r="D42" s="68" t="s">
        <v>14</v>
      </c>
      <c r="E42" s="104">
        <v>1</v>
      </c>
      <c r="F42" s="69"/>
      <c r="G42" s="69"/>
      <c r="H42" s="69">
        <f t="shared" ref="H42:H46" si="0">F42+G42</f>
        <v>0</v>
      </c>
      <c r="I42" s="70">
        <f t="shared" ref="I42:I46" si="1">E42*H42</f>
        <v>0</v>
      </c>
      <c r="K42" s="106" t="s">
        <v>111</v>
      </c>
      <c r="L42" s="106" t="s">
        <v>120</v>
      </c>
      <c r="M42" s="66" t="s">
        <v>125</v>
      </c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</row>
    <row r="43" spans="2:221" s="66" customFormat="1">
      <c r="B43" s="64"/>
      <c r="C43" s="71" t="s">
        <v>40</v>
      </c>
      <c r="D43" s="68" t="s">
        <v>14</v>
      </c>
      <c r="E43" s="104">
        <v>1</v>
      </c>
      <c r="F43" s="69"/>
      <c r="G43" s="69"/>
      <c r="H43" s="69">
        <f t="shared" si="0"/>
        <v>0</v>
      </c>
      <c r="I43" s="70">
        <f t="shared" si="1"/>
        <v>0</v>
      </c>
      <c r="K43" s="106" t="s">
        <v>111</v>
      </c>
      <c r="L43" s="106" t="s">
        <v>121</v>
      </c>
      <c r="M43" s="66" t="s">
        <v>125</v>
      </c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</row>
    <row r="44" spans="2:221" s="66" customFormat="1">
      <c r="B44" s="64"/>
      <c r="C44" s="71" t="s">
        <v>45</v>
      </c>
      <c r="D44" s="68" t="s">
        <v>14</v>
      </c>
      <c r="E44" s="104">
        <v>1</v>
      </c>
      <c r="F44" s="69"/>
      <c r="G44" s="69"/>
      <c r="H44" s="69">
        <f t="shared" si="0"/>
        <v>0</v>
      </c>
      <c r="I44" s="70">
        <f t="shared" si="1"/>
        <v>0</v>
      </c>
      <c r="K44" s="106" t="s">
        <v>111</v>
      </c>
      <c r="L44" s="106" t="s">
        <v>123</v>
      </c>
      <c r="M44" s="66" t="s">
        <v>126</v>
      </c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</row>
    <row r="45" spans="2:221" s="66" customFormat="1">
      <c r="B45" s="64"/>
      <c r="C45" s="71" t="s">
        <v>52</v>
      </c>
      <c r="D45" s="68" t="s">
        <v>14</v>
      </c>
      <c r="E45" s="104">
        <v>1</v>
      </c>
      <c r="F45" s="69"/>
      <c r="G45" s="69"/>
      <c r="H45" s="69">
        <f t="shared" si="0"/>
        <v>0</v>
      </c>
      <c r="I45" s="70">
        <f t="shared" si="1"/>
        <v>0</v>
      </c>
      <c r="K45" s="106" t="s">
        <v>111</v>
      </c>
      <c r="L45" s="106" t="s">
        <v>124</v>
      </c>
      <c r="M45" s="66" t="s">
        <v>127</v>
      </c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</row>
    <row r="46" spans="2:221" s="66" customFormat="1">
      <c r="B46" s="64"/>
      <c r="C46" s="71" t="s">
        <v>53</v>
      </c>
      <c r="D46" s="68" t="s">
        <v>14</v>
      </c>
      <c r="E46" s="104">
        <v>1</v>
      </c>
      <c r="F46" s="69"/>
      <c r="G46" s="69"/>
      <c r="H46" s="69">
        <f t="shared" si="0"/>
        <v>0</v>
      </c>
      <c r="I46" s="70">
        <f t="shared" si="1"/>
        <v>0</v>
      </c>
      <c r="K46" s="106" t="s">
        <v>111</v>
      </c>
      <c r="L46" s="106" t="s">
        <v>122</v>
      </c>
      <c r="M46" s="66" t="s">
        <v>128</v>
      </c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</row>
    <row r="47" spans="2:221" s="66" customFormat="1" ht="11.25" customHeight="1">
      <c r="B47" s="64"/>
      <c r="C47" s="71"/>
      <c r="D47" s="68"/>
      <c r="E47" s="104"/>
      <c r="F47" s="69"/>
      <c r="G47" s="69"/>
      <c r="H47" s="69"/>
      <c r="I47" s="70"/>
      <c r="HB47" s="60"/>
      <c r="HC47" s="60"/>
      <c r="HD47" s="60"/>
      <c r="HE47" s="60"/>
      <c r="HF47" s="60"/>
      <c r="HG47" s="60"/>
      <c r="HH47" s="60"/>
      <c r="HI47" s="60"/>
      <c r="HJ47" s="60"/>
      <c r="HK47" s="60"/>
      <c r="HL47" s="60"/>
      <c r="HM47" s="60"/>
    </row>
    <row r="48" spans="2:221">
      <c r="B48" s="36"/>
      <c r="C48" s="67"/>
      <c r="D48" s="68"/>
      <c r="E48" s="104"/>
      <c r="F48" s="69"/>
      <c r="G48" s="69"/>
      <c r="H48" s="69"/>
      <c r="I48" s="70"/>
    </row>
  </sheetData>
  <sheetProtection selectLockedCells="1" selectUnlockedCells="1"/>
  <autoFilter ref="A1:WVH48"/>
  <mergeCells count="7">
    <mergeCell ref="E2:I2"/>
    <mergeCell ref="B3:B4"/>
    <mergeCell ref="C3:C4"/>
    <mergeCell ref="D3:D4"/>
    <mergeCell ref="E3:E4"/>
    <mergeCell ref="F3:H3"/>
    <mergeCell ref="I3:I4"/>
  </mergeCells>
  <phoneticPr fontId="23" type="noConversion"/>
  <printOptions horizontalCentered="1"/>
  <pageMargins left="0.3" right="0.3" top="0.52500000000000002" bottom="0.5" header="0.3" footer="0.3"/>
  <pageSetup paperSize="9" scale="80" orientation="portrait" useFirstPageNumber="1" horizontalDpi="300" verticalDpi="300" r:id="rId1"/>
  <headerFooter>
    <oddHeader>&amp;L&amp;9&amp;ULS(Thailand)LTD.</oddHeader>
    <oddFooter>&amp;L&amp;10
(D600 / JUNCTION CITY / NSC / HOTEL ID MOCK UP / TD)&amp;C&amp;"Times New Roman,Regular"
S 2b/&amp;P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Deluxe King Mock Up</vt:lpstr>
      <vt:lpstr>Corridor Mock Up</vt:lpstr>
      <vt:lpstr>'Corridor Mock Up'!Print_Area</vt:lpstr>
      <vt:lpstr>'Deluxe King Mock Up'!Print_Area</vt:lpstr>
      <vt:lpstr>'Corridor Mock Up'!Print_Titles</vt:lpstr>
      <vt:lpstr>'Deluxe King Mock Up'!Print_Titles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Shanny</dc:creator>
  <cp:lastModifiedBy>LCG</cp:lastModifiedBy>
  <cp:lastPrinted>2016-03-24T05:40:42Z</cp:lastPrinted>
  <dcterms:created xsi:type="dcterms:W3CDTF">2015-11-20T03:45:18Z</dcterms:created>
  <dcterms:modified xsi:type="dcterms:W3CDTF">2016-03-30T02:59:28Z</dcterms:modified>
</cp:coreProperties>
</file>